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inepgovbr-my.sharepoint.com/personal/wolney_lima_inep_gov_br/Documents/Área de Trabalho/Demanda_Planejamento/COPEIRAGEM 2025/4.Docs_suporte_a_pesquisa_de_precos/Documentos Atualizados/"/>
    </mc:Choice>
  </mc:AlternateContent>
  <xr:revisionPtr revIDLastSave="178" documentId="8_{AE2D70D4-E938-4A4E-8557-46BD25E44E42}" xr6:coauthVersionLast="47" xr6:coauthVersionMax="47" xr10:uidLastSave="{51452488-62FA-4D6B-94A3-1AA343E274EC}"/>
  <bookViews>
    <workbookView xWindow="-120" yWindow="-120" windowWidth="29040" windowHeight="15720" firstSheet="1" activeTab="6" xr2:uid="{E2EAAD97-50BD-442D-806C-63367FD4224A}"/>
  </bookViews>
  <sheets>
    <sheet name="Insercao_Dados" sheetId="21" r:id="rId1"/>
    <sheet name="1-Copeiro(a)" sheetId="17" r:id="rId2"/>
    <sheet name="2-Garçom_Garçonete" sheetId="28" r:id="rId3"/>
    <sheet name="3-Encarregado(a) Geral" sheetId="30" r:id="rId4"/>
    <sheet name="Estimativas_Uniforme" sheetId="24" r:id="rId5"/>
    <sheet name="Material Permanente" sheetId="33" r:id="rId6"/>
    <sheet name="Material de Consumo" sheetId="32" r:id="rId7"/>
    <sheet name="Resumo_Proposta" sheetId="25" r:id="rId8"/>
  </sheets>
  <externalReferences>
    <externalReference r:id="rId9"/>
    <externalReference r:id="rId10"/>
    <externalReference r:id="rId11"/>
    <externalReference r:id="rId12"/>
  </externalReferences>
  <definedNames>
    <definedName name="__shared_6_0_0">"""""""[.A1]/[.B1]"""""""</definedName>
    <definedName name="__shared_6_1_0">"""""""[.A1]*[.B1]"""""""</definedName>
    <definedName name="__shared_6_2_0">"""""""[.A1]/[.B1]"""""""</definedName>
    <definedName name="__shared_6_3_0">"""""""[.A1]*[.B1]"""""""</definedName>
    <definedName name="__shared_6_4_0">"""""""[.G1]*[.A1]"""""""</definedName>
    <definedName name="_1Excel_BuiltIn_Print_Area_1_1">"$#REF!.$A$1:$G$205"</definedName>
    <definedName name="ALIMENTACAO_SINDISERVICOS" comment="Cláusula 16ª - CCT - SINDISERVIÇOS">Insercao_Dados!$I$29</definedName>
    <definedName name="_xlnm.Print_Area" localSheetId="4">Estimativas_Uniforme!$A$1:$H$45</definedName>
    <definedName name="_xlnm.Print_Area" localSheetId="6">'Material de Consumo'!$A$1:$G$26</definedName>
    <definedName name="_xlnm.Print_Area" localSheetId="5">'Material Permanente'!$A$1:$H$24</definedName>
    <definedName name="_xlnm.Print_Area" localSheetId="7">Resumo_Proposta!$A$1:$H$19</definedName>
    <definedName name="ASSIST_ODONT_SINDISERV" comment="Cláusula 19ª - CCT - Sindiserviços">Insercao_Dados!#REF!</definedName>
    <definedName name="DATA_APRESENTACAO_PROPOSTA" localSheetId="0">Insercao_Dados!$I$12</definedName>
    <definedName name="DATA_LICITACAO" localSheetId="0">Insercao_Dados!$G$9</definedName>
    <definedName name="DIAS_TRABALHADOS_NO_MES" localSheetId="0">Insercao_Dados!$G$28</definedName>
    <definedName name="ESTADO">Insercao_Dados!$I$14</definedName>
    <definedName name="HORA_NOTURNA">[1]Dados_Estatisticos!$F$11</definedName>
    <definedName name="HORARIO_LICITACAO" localSheetId="0">Insercao_Dados!$I$9</definedName>
    <definedName name="ISS">[1]Media_Tec.Secretariado!$H$79</definedName>
    <definedName name="LOCAL_DE_EXECUCAO" localSheetId="0">Insercao_Dados!$I$13</definedName>
    <definedName name="LUCRO_MEDIA">[1]Media_Tec.Secretariado!$H$75</definedName>
    <definedName name="MEDIA_ADICIONAL">[1]Media_Tec.Secretariado!$H$15</definedName>
    <definedName name="MEDIA_DECIMO">[1]Media_Tec.Secretariado!$H$14</definedName>
    <definedName name="MEDIA_EQUIPAMENTOS">'[2]INSERÇÃO(EQUIP_UNIF_MAT)'!$H$16</definedName>
    <definedName name="MEDIA_MATERIAIS">'[2]INSERÇÃO(EQUIP_UNIF_MAT)'!$H$49</definedName>
    <definedName name="MODALIDADE_DE_LICITACAO" localSheetId="0">Insercao_Dados!$G$8</definedName>
    <definedName name="Nº_ACORDO_COLETIVO">Insercao_Dados!$I$15</definedName>
    <definedName name="Nº_PROCESSO_SEI">Insercao_Dados!$I$7</definedName>
    <definedName name="NUMERO_MESES_EXEC_CONTRATUAL" localSheetId="0">Insercao_Dados!$I$16</definedName>
    <definedName name="NUMERO_PREGAO" localSheetId="0">Insercao_Dados!$I$8</definedName>
    <definedName name="ODONTO">'[3]INSERÇÃO-POSTOS'!$D$77</definedName>
    <definedName name="PERC_ADIC_INS">'[3]INSERÇÃO-POSTOS'!$E$37</definedName>
    <definedName name="PERC_ADIC_NOT">'[3]INSERÇÃO-POSTOS'!$E$36</definedName>
    <definedName name="PERC_ADIC_PERIC">'[3]INSERÇÃO-POSTOS'!$E$35</definedName>
    <definedName name="PERC_HORA_EXTRA" localSheetId="0">Insercao_Dados!$I$38</definedName>
    <definedName name="PERC_SUBSTITUTO_OUTRAS_AUSENCIAS" localSheetId="0">Insercao_Dados!$I$34</definedName>
    <definedName name="PLANO_AMBULATORIAL_SINDSERV" comment="Cláusula 18ª - CCT - SINDISERVIÇOS ">Insercao_Dados!#REF!</definedName>
    <definedName name="PLANO_SAUDE">'[3]INSERÇÃO-POSTOS'!$D$75</definedName>
    <definedName name="QTDE_POSTOS_DIURNO">'[3]INSERÇÃO-POSTOS'!$E$20</definedName>
    <definedName name="QTDE_POSTOS_LIDER">'[3]INSERÇÃO-POSTOS'!$E$19</definedName>
    <definedName name="QTDE_POSTOS_NOTURNO">'[3]INSERÇÃO-POSTOS'!$E$21</definedName>
    <definedName name="SALARIO_BASE_EXEC.BIL.">[1]Inserção_Postos!$E$37</definedName>
    <definedName name="SALARIO_BASE_SEC.EXEC.">[1]Inserção_Postos!$E$36</definedName>
    <definedName name="SEGURO_VIDA" localSheetId="6">'[3]INSERÇÃO-POSTOS'!$D$76</definedName>
    <definedName name="SEGURO_VIDA" localSheetId="5">'[3]INSERÇÃO-POSTOS'!$D$76</definedName>
    <definedName name="SEGURO_VIDA_SINDISERVIÇOS" comment="Cláusula 20ª - CCT - SINDISERVIÇOS">Insercao_Dados!#REF!</definedName>
    <definedName name="TEMPO_INTERVALO_REFEICAO" localSheetId="0">Insercao_Dados!$I$39</definedName>
    <definedName name="Tipo_de_Joranda_de_Trabalho">OFFSET([4]Apoio!$A$1,1,0,COUNTA([4]Apoio!$A$1:$A$65536)-1,1)</definedName>
    <definedName name="TRANSPORTE_POR_DIA" localSheetId="0">Insercao_Dados!$I$28</definedName>
    <definedName name="UNID_EMPR_POSTO_LIDER">'[3]INSERÇÃO-POSTOS'!$D$19</definedName>
    <definedName name="UNIDADE_MEDIDA">Insercao_Dados!$F$21</definedName>
    <definedName name="UNIFORME">'[2]INSERÇÃO(EQUIP_UNIF_MAT)'!$H$61</definedName>
    <definedName name="VALOR_PASSAGEM">[1]Dados_Estatisticos!$K$8</definedName>
    <definedName name="VIGENCIA_MAXIMA">Insercao_Dados!$I$17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32" l="1"/>
  <c r="H6" i="24" l="1"/>
  <c r="H7" i="24"/>
  <c r="H8" i="24"/>
  <c r="H9" i="24"/>
  <c r="H10" i="24"/>
  <c r="H11" i="24"/>
  <c r="H5" i="24"/>
  <c r="H12" i="24" l="1"/>
  <c r="H13" i="24" s="1"/>
  <c r="G12" i="32"/>
  <c r="G11" i="32"/>
  <c r="G10" i="32"/>
  <c r="G9" i="32"/>
  <c r="G8" i="32"/>
  <c r="G7" i="32"/>
  <c r="G6" i="32"/>
  <c r="G5" i="32"/>
  <c r="G4" i="32"/>
  <c r="G3" i="32"/>
  <c r="G22" i="33" l="1"/>
  <c r="G21" i="33"/>
  <c r="G20" i="33"/>
  <c r="G19" i="33"/>
  <c r="G18" i="33"/>
  <c r="G17" i="33"/>
  <c r="G16" i="33"/>
  <c r="G15" i="33"/>
  <c r="G14" i="33"/>
  <c r="G13" i="33"/>
  <c r="G12" i="33"/>
  <c r="G11" i="33"/>
  <c r="G10" i="33"/>
  <c r="G9" i="33"/>
  <c r="G8" i="33"/>
  <c r="G7" i="33"/>
  <c r="G6" i="33"/>
  <c r="G5" i="33"/>
  <c r="G4" i="33"/>
  <c r="G3" i="33"/>
  <c r="G23" i="32"/>
  <c r="D23" i="32"/>
  <c r="G22" i="32"/>
  <c r="D22" i="32"/>
  <c r="G21" i="32"/>
  <c r="D21" i="32"/>
  <c r="G20" i="32"/>
  <c r="D20" i="32"/>
  <c r="G19" i="32"/>
  <c r="D19" i="32"/>
  <c r="G18" i="32"/>
  <c r="D18" i="32"/>
  <c r="G17" i="32"/>
  <c r="D17" i="32"/>
  <c r="G16" i="32"/>
  <c r="D16" i="32"/>
  <c r="G15" i="32"/>
  <c r="D15" i="32"/>
  <c r="G14" i="32"/>
  <c r="D14" i="32"/>
  <c r="G13" i="32"/>
  <c r="D13" i="32"/>
  <c r="D12" i="32"/>
  <c r="D11" i="32"/>
  <c r="D10" i="32"/>
  <c r="D9" i="32"/>
  <c r="D8" i="32"/>
  <c r="D7" i="32"/>
  <c r="D6" i="32"/>
  <c r="D4" i="32"/>
  <c r="D3" i="32"/>
  <c r="G29" i="21"/>
  <c r="G24" i="32" l="1"/>
  <c r="G23" i="33"/>
  <c r="G24" i="33" s="1"/>
  <c r="H37" i="24" l="1"/>
  <c r="H36" i="24"/>
  <c r="H31" i="24"/>
  <c r="H35" i="24"/>
  <c r="H33" i="24"/>
  <c r="H32" i="24"/>
  <c r="H8" i="21"/>
  <c r="H34" i="24" l="1"/>
  <c r="H38" i="24" s="1"/>
  <c r="H39" i="24" s="1"/>
  <c r="H23" i="24" l="1"/>
  <c r="I21" i="21"/>
  <c r="G25" i="32" s="1"/>
  <c r="H24" i="24" l="1"/>
  <c r="H21" i="24"/>
  <c r="H19" i="24"/>
  <c r="H18" i="24"/>
  <c r="H20" i="24"/>
  <c r="H22" i="24"/>
  <c r="D15" i="25"/>
  <c r="D16" i="25"/>
  <c r="D14" i="25"/>
  <c r="F14" i="25" s="1"/>
  <c r="C16" i="25"/>
  <c r="F15" i="25" l="1"/>
  <c r="F16" i="25"/>
  <c r="H25" i="24"/>
  <c r="H26" i="24" s="1"/>
  <c r="I23" i="21" l="1"/>
  <c r="I22" i="21"/>
  <c r="C14" i="25" l="1"/>
  <c r="C15" i="25"/>
  <c r="H14" i="25" l="1"/>
  <c r="H16" i="25" l="1"/>
  <c r="H15" i="25"/>
  <c r="H17" i="25" l="1"/>
  <c r="H18" i="25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354445D-492B-4A4B-A441-727E40C6665D}" keepAlive="1" name="Consulta - Planilha1" description="Conexão com a consulta 'Planilha1' na pasta de trabalho." type="5" refreshedVersion="0" background="1" saveData="1">
    <dbPr connection="Provider=Microsoft.Mashup.OleDb.1;Data Source=$Workbook$;Location=Planilha1;Extended Properties=&quot;&quot;" command="SELECT * FROM [Planilha1]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9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</futureMetadata>
  <valueMetadata count="19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</valueMetadata>
</metadata>
</file>

<file path=xl/sharedStrings.xml><?xml version="1.0" encoding="utf-8"?>
<sst xmlns="http://schemas.openxmlformats.org/spreadsheetml/2006/main" count="973" uniqueCount="337">
  <si>
    <t>CUSTOS REFERENTES AOS SERVIÇOS CONTRATADOS</t>
  </si>
  <si>
    <t>Dados referentes à licitação</t>
  </si>
  <si>
    <t>Número do Processo:</t>
  </si>
  <si>
    <t>Modalidade de Licitação:</t>
  </si>
  <si>
    <t>Pregão</t>
  </si>
  <si>
    <t>Data:</t>
  </si>
  <si>
    <t>Horário:</t>
  </si>
  <si>
    <t>Dados referentes à contratação</t>
  </si>
  <si>
    <t>A</t>
  </si>
  <si>
    <t>Data de Apresentação da Proposta (DD/MM/AAAA)</t>
  </si>
  <si>
    <t>B</t>
  </si>
  <si>
    <t>Local de Execução</t>
  </si>
  <si>
    <t>INEP</t>
  </si>
  <si>
    <t>C</t>
  </si>
  <si>
    <t>Unidade da Federação</t>
  </si>
  <si>
    <t>DF</t>
  </si>
  <si>
    <t>D</t>
  </si>
  <si>
    <t>Acordo, Conv. ou Sentença Normativa em Dissídio Coletivo (MM/AAAA) - SINDISERVIÇOS</t>
  </si>
  <si>
    <t>DF000042/2025</t>
  </si>
  <si>
    <t>E</t>
  </si>
  <si>
    <t>Número de Meses de Execução Contratual</t>
  </si>
  <si>
    <t>F</t>
  </si>
  <si>
    <t>Vigência Máxima (meses)</t>
  </si>
  <si>
    <t>Identificação do serviço</t>
  </si>
  <si>
    <t>Item</t>
  </si>
  <si>
    <t>Tipo de Serviço</t>
  </si>
  <si>
    <t>CBO</t>
  </si>
  <si>
    <t>Salário</t>
  </si>
  <si>
    <t>Unidade de Medida</t>
  </si>
  <si>
    <t>Empregados por Posto</t>
  </si>
  <si>
    <t>Quantidade de Postos</t>
  </si>
  <si>
    <t>Quant. Total a Contratar</t>
  </si>
  <si>
    <t>Posto</t>
  </si>
  <si>
    <t>Encarregado(a) Geral</t>
  </si>
  <si>
    <t>4101-05</t>
  </si>
  <si>
    <t>MÓDULO 2: ENCARGOS E BENEFÍCIOS ANUAIS, MENSAIS E DIÁRIOS</t>
  </si>
  <si>
    <t>Submódulo 2.3 - Benefícios Mensais e Diários</t>
  </si>
  <si>
    <t>2.3</t>
  </si>
  <si>
    <t>Benefícios Mensais e Diários</t>
  </si>
  <si>
    <t>Dias úteis</t>
  </si>
  <si>
    <t>Frequência</t>
  </si>
  <si>
    <t>Valor (em R$)</t>
  </si>
  <si>
    <t>Transporte</t>
  </si>
  <si>
    <t>Diária</t>
  </si>
  <si>
    <t>Auxílio-Refeição/Alimentação ( Cláusula 17ª CCT - SINDISERVIÇOS)</t>
  </si>
  <si>
    <t>C.1</t>
  </si>
  <si>
    <t>MÓDULO 4: CUSTO DE REPOSIÇÃO DO PROFISSIONAL AUSENTE</t>
  </si>
  <si>
    <t>Submódulo 4.1 - Substituto nas Ausências Legais</t>
  </si>
  <si>
    <t>4.1</t>
  </si>
  <si>
    <t>Substituto nas Ausências Legais</t>
  </si>
  <si>
    <t>%</t>
  </si>
  <si>
    <t>Outras Ausências (Especificar - em %)</t>
  </si>
  <si>
    <t>Submódulo 4.2 - Substituto na Intrajornada</t>
  </si>
  <si>
    <t>4.2</t>
  </si>
  <si>
    <t>Substituto na Intrajornada</t>
  </si>
  <si>
    <t>% / Minutos</t>
  </si>
  <si>
    <t>Hora Extra (em %)</t>
  </si>
  <si>
    <t>Tempo de Intervalo para Refeição (em minutos)</t>
  </si>
  <si>
    <t>Adicional de Periculosidade</t>
  </si>
  <si>
    <t>Adicional Noturno</t>
  </si>
  <si>
    <t>Adicional de Hora Noturna Reduzida</t>
  </si>
  <si>
    <t>SESC ou SESI</t>
  </si>
  <si>
    <t>SENAI - SENAC</t>
  </si>
  <si>
    <t>G</t>
  </si>
  <si>
    <t>H</t>
  </si>
  <si>
    <t>2.1</t>
  </si>
  <si>
    <t>13º (décimo terceiro) Salário, Férias e Adicional de Férias</t>
  </si>
  <si>
    <t>2.2</t>
  </si>
  <si>
    <t>GPS, FGTS e outras contribuições</t>
  </si>
  <si>
    <t>Aviso Prévio Indenizado</t>
  </si>
  <si>
    <t>Aviso Prévio Trabalhado</t>
  </si>
  <si>
    <t>Substituto na cobertura de Ausências Legais</t>
  </si>
  <si>
    <t>Substituto na cobertura de Licença-Paternidade</t>
  </si>
  <si>
    <t>Substituto na cobertura de Ausências por acidente de trabalho</t>
  </si>
  <si>
    <t>Substituto na cobertura de Afastamento Maternidade</t>
  </si>
  <si>
    <t>Custo de Reposição do Profissional Ausente</t>
  </si>
  <si>
    <t>Uniformes</t>
  </si>
  <si>
    <t>Outros (especificar)</t>
  </si>
  <si>
    <t>Custos Indiretos, Tributos e Lucro</t>
  </si>
  <si>
    <t>Custos Indiretos</t>
  </si>
  <si>
    <t>Lucro</t>
  </si>
  <si>
    <t>Tributos</t>
  </si>
  <si>
    <t>C.2</t>
  </si>
  <si>
    <t>C.3</t>
  </si>
  <si>
    <t>ISS</t>
  </si>
  <si>
    <t>C.4</t>
  </si>
  <si>
    <t>CPRB</t>
  </si>
  <si>
    <t>N.º do processo administrativo:</t>
  </si>
  <si>
    <t>Licitação N.º</t>
  </si>
  <si>
    <t>Data e apresentação da proposa (dia/mês/ano)</t>
  </si>
  <si>
    <t>Município/UF</t>
  </si>
  <si>
    <t>Ano de acordo coletivo, convenção coletiva ou sentença normativa em dissídio coletivo</t>
  </si>
  <si>
    <t>Número de meses de execução contratual</t>
  </si>
  <si>
    <t>Tipo e serviço (mesmo serviço com características distintas)</t>
  </si>
  <si>
    <t>Unid. Medida</t>
  </si>
  <si>
    <t>Quantidade de postos</t>
  </si>
  <si>
    <t>Quantidade de Funcionários</t>
  </si>
  <si>
    <t>1.1</t>
  </si>
  <si>
    <t>Dados complementares para composição dos custos referente à mão-de-obra</t>
  </si>
  <si>
    <t>Tipo de Serviço (mesmo serviço com características distintas)</t>
  </si>
  <si>
    <t xml:space="preserve">Classificação Brasileira de Ocupações ( CBO ) </t>
  </si>
  <si>
    <t>Salário Normativo da Categoria Profissional</t>
  </si>
  <si>
    <t>Categoria Profissional (vinculada à execução contratual)</t>
  </si>
  <si>
    <t>Data-Base da Categoria (dia/mês/ano)</t>
  </si>
  <si>
    <t>01/01/2025</t>
  </si>
  <si>
    <t xml:space="preserve">MÓDULO 1 </t>
  </si>
  <si>
    <t>Composição da Remuneração</t>
  </si>
  <si>
    <t>Percentual (%)</t>
  </si>
  <si>
    <t>Valor (R$)</t>
  </si>
  <si>
    <t xml:space="preserve">Salário-Base </t>
  </si>
  <si>
    <t xml:space="preserve">Adicional de Insalubridade </t>
  </si>
  <si>
    <t>Total</t>
  </si>
  <si>
    <t>Nota: "A"  - Conforme piso salarial estabelecio na cláusula quinta, caput, da CCT DF000045/2025.</t>
  </si>
  <si>
    <t>MÓDULO 2</t>
  </si>
  <si>
    <t>ENCARGOS E BENEFICIOS ANUAIS, MENSAIS E DIÁRIOS</t>
  </si>
  <si>
    <t>Submódulo 2.1</t>
  </si>
  <si>
    <t xml:space="preserve">13º (Décimo Terceiro) Salário  </t>
  </si>
  <si>
    <t xml:space="preserve">Férias e Adicional de férias </t>
  </si>
  <si>
    <t>Notas 2.1.: "A" - Conforme Lei nº 4.090/1962 e Art. 7º, inciso VIII da Constituição Federal de 1988. Percentual de provisão mensal: 1/12 = 8,33%</t>
  </si>
  <si>
    <t>"B" - Percentual de provisão mensal conforme Anexo XII da IN 05/17: férias: (1/11) = 0,09090 ≅ 9,075% | adicional: (1/3)/11 = 3,03% ≅ 3,025%</t>
  </si>
  <si>
    <t>Submódulo 2.2</t>
  </si>
  <si>
    <t>Encargos Previdenciários (GPS), Fundo de Garantia por Tempo de Serviço (FGTS) e outras contribuições</t>
  </si>
  <si>
    <t xml:space="preserve">INSS </t>
  </si>
  <si>
    <t xml:space="preserve">Salário Educação </t>
  </si>
  <si>
    <t xml:space="preserve">SAT (Seguro Acidente de Trabalho)  </t>
  </si>
  <si>
    <t xml:space="preserve">SEBRAE </t>
  </si>
  <si>
    <t xml:space="preserve">INCRA </t>
  </si>
  <si>
    <t xml:space="preserve">FGTS </t>
  </si>
  <si>
    <t>Notas 2.2.: "A" - Fundamentação: art. 22, inciso I da Lei nº 8.212/91.</t>
  </si>
  <si>
    <t>"B" - Fundamentação: art. 3º, inciso I, do Decreto nº 87.043/82.</t>
  </si>
  <si>
    <t>"C" - O SAT a depender do grau de risco do serviço irá variar entre 1% a 3%. O SAT pode ser multiplicado pelo FAP, que varia entre 0,5 e 2, fazendo com que este item da planilha possa varia entre 0,5 e 6,00%. Para fins de elaboração de preço de referência, usou-se o percentual intermediário de 3,00%.</t>
  </si>
  <si>
    <t>"D" - Fundamentação: art. 30 da Lei nº 8.036/90 e art. 1º da Lei nº 8.154/90.</t>
  </si>
  <si>
    <t>"E" - Fundamentação: Decreto-Lei nº 2.318/86</t>
  </si>
  <si>
    <t>"F" - Fundamentação: Lei nº 8.029/90, alterada pela Lei nº 8.154/90.</t>
  </si>
  <si>
    <t>"G" - Fundamentação: art. 1º, inciso I, do Decreto-Lei nº 1.146/70.</t>
  </si>
  <si>
    <t>"H" - Fundamentação: art. 15 da Lei nº 8.036/90 e art. 7º, inciso III, da Constituição Federal de 1988.</t>
  </si>
  <si>
    <t>Sumódulo 2.3</t>
  </si>
  <si>
    <t>A.1</t>
  </si>
  <si>
    <t>Dedução legal de 6% sobre o salário</t>
  </si>
  <si>
    <t>A.2</t>
  </si>
  <si>
    <t>Valor com desconto</t>
  </si>
  <si>
    <t>Auxilio Alimentação</t>
  </si>
  <si>
    <t>Notas 2.3.: "A" - Foi considerado o valor da passagem de R$ 5,50, definido no inciso III do Art. 3º do Decreto nº 40.381/2020 do Distrito Federal. |  Considerou-se a quantidade de 21  dias trabalhados por mês.</t>
  </si>
  <si>
    <t>"B"- Conforme Cláusula décima sexta da CCT DF000045/2025.</t>
  </si>
  <si>
    <t>"C"- Conforme Cláusula décima oitava da CCT DF000045/2025.</t>
  </si>
  <si>
    <t>"D"- Conforme Cláusula décima nona da CCT DF000045/2025.</t>
  </si>
  <si>
    <t>"E"- Conforme Cláusula vigésima segunda da CCT DF000045/2025.</t>
  </si>
  <si>
    <t>Quadro- Resumo do Módulo 2 - Encargos e Benefícios Anuais, Mensais e Diários</t>
  </si>
  <si>
    <t>Encargos e Beneficios Anuais, Mensais e Dários</t>
  </si>
  <si>
    <t>Beneficios Mensais e Diários</t>
  </si>
  <si>
    <t>MÓDULO 3</t>
  </si>
  <si>
    <t>Provisão para Rescisão</t>
  </si>
  <si>
    <t xml:space="preserve">Incidência do FGTS sobre Aviso Prévio Indenizado </t>
  </si>
  <si>
    <r>
      <t>Multa do FGTS e contribuição social sobre o Aviso Prévio Indenizado</t>
    </r>
    <r>
      <rPr>
        <sz val="11"/>
        <color rgb="FFFF0000"/>
        <rFont val="Arial Nova"/>
        <family val="2"/>
      </rPr>
      <t xml:space="preserve">                                    </t>
    </r>
    <r>
      <rPr>
        <sz val="11"/>
        <rFont val="Arial Nova"/>
        <family val="2"/>
      </rPr>
      <t xml:space="preserve">       </t>
    </r>
  </si>
  <si>
    <t>Incidencia de GPS, FGTS e outras contribuições sobre o Aviso Prévio Trabalhado</t>
  </si>
  <si>
    <t>Multa do FGTS de contribuição social sobre o Aviso Prévio Trabalhado</t>
  </si>
  <si>
    <t>Notas: "A"- Percentual AVI = ((1 / 12) x 5,55%) = 0,46%. Onde: 5,55% = percentual de empregados demitidos que não trabalham durante o aviso prévio, conforme referência do Acórdão TCU nº 1.904/2007.</t>
  </si>
  <si>
    <t>"C"- Percentual médio das pesquisas em contratações públicas.</t>
  </si>
  <si>
    <t>"D"- Percentual AVT = [(7/30)/12] = 1,944%. Conforme Acórdão TCU 3006/2010–Plenário.</t>
  </si>
  <si>
    <t>"F"- Percentual médio das pesquisas em contratações públicas.</t>
  </si>
  <si>
    <t>MÓDULO 4</t>
  </si>
  <si>
    <t>Submódulo 4.1</t>
  </si>
  <si>
    <t xml:space="preserve">Substituto na cobertura de Férias </t>
  </si>
  <si>
    <t>Substituto na cobertura de Outras ausências (especificar)</t>
  </si>
  <si>
    <t>Notas 4.1.:  - Percentuais médios das pesquisas em contratações públicas.</t>
  </si>
  <si>
    <t>Submódulo 4.2</t>
  </si>
  <si>
    <t xml:space="preserve">Substituto na cobertura de Intervalo para repouso ou alimentação </t>
  </si>
  <si>
    <t>Quadro-Resumo do Módulo 4 - Custo de Reposição do Profissional Ausente</t>
  </si>
  <si>
    <t>MÓDULO 5</t>
  </si>
  <si>
    <t>Insumos Diversos</t>
  </si>
  <si>
    <t>SubTotal (Módulos 1+2+3+4+5)</t>
  </si>
  <si>
    <t>MÓDULO 6</t>
  </si>
  <si>
    <t xml:space="preserve">PIS    </t>
  </si>
  <si>
    <t xml:space="preserve">COFINS </t>
  </si>
  <si>
    <t>Notas: "A"- Percentual médio das pesquisas em contratações públicas.</t>
  </si>
  <si>
    <t>"B"- Percentual médio das pesquisas em contratações públicas.</t>
  </si>
  <si>
    <t xml:space="preserve">"C.1"- Percentual máximo conforme regime tributario do Lucro Real </t>
  </si>
  <si>
    <t xml:space="preserve">"C.2"- Percentual máximo conforme regime tributario do Lucro Real </t>
  </si>
  <si>
    <t>"C.3"- ISS praticado no DF. Lei Complementar 116/2003.</t>
  </si>
  <si>
    <t>2. QUADRO-RESUMO DO CUSTO POR EMPREGADO</t>
  </si>
  <si>
    <t>Mão de obra vinculada à execução contratual (valor mensal por empregado)</t>
  </si>
  <si>
    <t>Módulo 1 - Composição da Remuneração</t>
  </si>
  <si>
    <t>Módulo 2 - Encargos e Beneficios Anuais, Mensais e Diários</t>
  </si>
  <si>
    <t>Módulo 3 - Provisão para Rescisão</t>
  </si>
  <si>
    <t>Módulo 4 - Custo de Reposição do Profissional Ausente + Intrajornada</t>
  </si>
  <si>
    <t>Módulo 5 - Insumos Diversos</t>
  </si>
  <si>
    <t>Subtotal (A+B+C+D+E)</t>
  </si>
  <si>
    <t>Módulo 6 - Custos Indiretos, Tributos e Lucro</t>
  </si>
  <si>
    <t>Valor Total por EMPREGADO</t>
  </si>
  <si>
    <t>Valor Total por Posto</t>
  </si>
  <si>
    <t>"B.1"- Conforme Cláusula décima sexta da CCT DF000045/2025.</t>
  </si>
  <si>
    <t>SANAI - SENAC</t>
  </si>
  <si>
    <t>,</t>
  </si>
  <si>
    <t>Nota: "A"   - Conforme piso salarial estabelecio na cláusula quinta, caput, da CCT DF000042/2025.</t>
  </si>
  <si>
    <t>"B"- Conforme Cláusula décima sétima da CCT DF000042/2025.</t>
  </si>
  <si>
    <t>"C"- Conforme Cláusula décima nona da CCT DF000042/2025.</t>
  </si>
  <si>
    <t>"D"- Conforme Cláusula vigésima primeira da CCT DF000042/2025.</t>
  </si>
  <si>
    <t>"E"- Conforme Cláusula vigésima da CCT DF000042/2025.</t>
  </si>
  <si>
    <t>CARACTERÍSTICAS</t>
  </si>
  <si>
    <t> ITEM</t>
  </si>
  <si>
    <t>PEÇAS DO UNIFORME - CONJUNTO</t>
  </si>
  <si>
    <t>ESPECIFICAÇÕES</t>
  </si>
  <si>
    <t>QTDE. POR SEMESTRE</t>
  </si>
  <si>
    <t>QTDE. ANUAL POR FUNCIONÁRIO</t>
  </si>
  <si>
    <t>PREÇO ESTIMADO UNITÁRIO</t>
  </si>
  <si>
    <t>PREÇO TOTAL ESTIMADO</t>
  </si>
  <si>
    <t>Calça</t>
  </si>
  <si>
    <t>Sapato</t>
  </si>
  <si>
    <t xml:space="preserve">QTDE. ANUAL POR FUNCIONÁRIO </t>
  </si>
  <si>
    <t>Gravata</t>
  </si>
  <si>
    <t>Meia</t>
  </si>
  <si>
    <t>A pesquisa de preços foi realizada seguindo os parâmetros da  Instrução Normativa SEGES /ME Nº 65, de 7 de julho de 2021.</t>
  </si>
  <si>
    <t>Parâmetros da análise estatística:</t>
  </si>
  <si>
    <t>(1º) Se o coeficiente de variação da série original for menor ou igual a 25%, considera-se a média da série original como preço estimado do insumo.</t>
  </si>
  <si>
    <t>PLANILHA DE CUSTOS E FORMAÇÃO DE PREÇOS</t>
  </si>
  <si>
    <t>Ano de acordo coletivo, convenção coletiva ou sentença normativa em dissídio coletivo - SINDISERVIÇOS</t>
  </si>
  <si>
    <t>Vigência Máxima</t>
  </si>
  <si>
    <t>INSTITUTO NACIONAL DE ESTUDOS E PESQUISAS EDUCACIONAIS</t>
  </si>
  <si>
    <t xml:space="preserve">QUADRO RESUMO </t>
  </si>
  <si>
    <t>ITEM</t>
  </si>
  <si>
    <t>POSTO DE TRABALHO (A)</t>
  </si>
  <si>
    <t>NÚMERO DE POSTOS (B)</t>
  </si>
  <si>
    <t>EMPREGADOS POR POSTO (C)</t>
  </si>
  <si>
    <t>QUANTIDADE DE EMPREGADOS (D) = (B x C)</t>
  </si>
  <si>
    <t>VALOR UNITÁRIO DO POSTO (E)</t>
  </si>
  <si>
    <t>VALOR MENSAL (F) = (B x E)</t>
  </si>
  <si>
    <t>VALOR TOTAL MENSAL DOS SERVIÇOS</t>
  </si>
  <si>
    <t>VALOR TOTAL ANUAL DOS SERVIÇOS</t>
  </si>
  <si>
    <t>Copeiro(a)</t>
  </si>
  <si>
    <t>5134-25</t>
  </si>
  <si>
    <t>Garçom/Garçonete</t>
  </si>
  <si>
    <t>5134-05</t>
  </si>
  <si>
    <t xml:space="preserve"> MATERIAIS DE CONSUMO</t>
  </si>
  <si>
    <t>ESPECIFICAÇÃO</t>
  </si>
  <si>
    <t>UNIDADE</t>
  </si>
  <si>
    <t>QUANTIDADE ANUAL</t>
  </si>
  <si>
    <t>QUANTIDADE MENSAL</t>
  </si>
  <si>
    <t>Preço unitário estimado</t>
  </si>
  <si>
    <t>Preço mensal estimado</t>
  </si>
  <si>
    <t>Açúcar, coloração branca, tipo cristal, em pacote de 5kg.</t>
  </si>
  <si>
    <t>Pacote de 5Kg</t>
  </si>
  <si>
    <r>
      <t xml:space="preserve"> Adoçante Dietético, tipo líquido transparente, a base de sucralose, com </t>
    </r>
    <r>
      <rPr>
        <sz val="11"/>
        <color indexed="8"/>
        <rFont val="Calibri"/>
        <family val="2"/>
      </rPr>
      <t>bico dosador.</t>
    </r>
  </si>
  <si>
    <t>Frasco com 100 ml</t>
  </si>
  <si>
    <t>Café torrado e moído, tipo único, ponto de torra média, categoria de qualidade superior, embalagem a vácuo de 500g.</t>
  </si>
  <si>
    <t>Pacote de 500g</t>
  </si>
  <si>
    <t>Chá, sabor Erva-cidreira.</t>
  </si>
  <si>
    <t>Caixa c/ 10 sachês</t>
  </si>
  <si>
    <t>Chá, sabor Erva-doce</t>
  </si>
  <si>
    <t>Chá, sabor Camomila</t>
  </si>
  <si>
    <t>Chá, sabor Hortelã</t>
  </si>
  <si>
    <t>Água sanitária, a base de hipoclorito de sódio, teor cloro ativo variando de 2 a 2,50%</t>
  </si>
  <si>
    <t>Fasco de 1 Litro</t>
  </si>
  <si>
    <t>Detergente líquido neutro, para uso geral, a base de Alquilbenzeno Sulfonato de
Sódio, embalagem de 500mL</t>
  </si>
  <si>
    <t>Embalagem de 500ml</t>
  </si>
  <si>
    <t>Esponja de limpeza multiuso, dupla face.</t>
  </si>
  <si>
    <t>Unid.</t>
  </si>
  <si>
    <t>Esponja de lã de aço - Pacote com 8 unidades</t>
  </si>
  <si>
    <t>Pacote</t>
  </si>
  <si>
    <t>Sabão em barra, tipo neutro glicerinado, embalado em pacote com 5 unidades de 200g.</t>
  </si>
  <si>
    <t>Sabão em pó, embalagem de 1kg</t>
  </si>
  <si>
    <t>Embalagem de 1kg</t>
  </si>
  <si>
    <t>Pano de chão - Saco Alvejado - aprox. 100cm x 70 cm</t>
  </si>
  <si>
    <t>Pano de prato em algodão - aprox. 45cm x 75cm</t>
  </si>
  <si>
    <t>Flanela - aprox. 40cm x 60cm</t>
  </si>
  <si>
    <t>Saco plástico para lixo, preto, capacidade de  40 Litros - Pacote com 100 unidades</t>
  </si>
  <si>
    <t>Limpador multiuso para limpeza geral, frasco de 500 mL.</t>
  </si>
  <si>
    <t>Coador de pano para cafeteira industrial, compatível com as máquinas do órgão</t>
  </si>
  <si>
    <t>Álcool em gel para limpeza geral, frasco de 500 gramas.</t>
  </si>
  <si>
    <t>Luva Látex Multiuso – Tamanho M</t>
  </si>
  <si>
    <t>TOTAL ESTIMADO MENSAL</t>
  </si>
  <si>
    <t>Valor por posto de copeira</t>
  </si>
  <si>
    <t>MATERIAIS DE USO NAS COPAS</t>
  </si>
  <si>
    <t>UTENSÍLIOS</t>
  </si>
  <si>
    <t>Imagem ilustrativa do item</t>
  </si>
  <si>
    <t xml:space="preserve">Qtde. Anual Estimada </t>
  </si>
  <si>
    <t>Preço anual estimado</t>
  </si>
  <si>
    <t>Açucareiro em aço Inox, acompanhado de tampa e colher do mesmo material, capacidade para 300 gramas.</t>
  </si>
  <si>
    <t>Unidade</t>
  </si>
  <si>
    <t>Bandeja para garçom em aço Inox 18/10, redonda.</t>
  </si>
  <si>
    <t>Bule de Café em Inox, 18x10, capacidade 1000 ml, com tampa presa ao corpo do bule, bico longo, soldagem reforçada.</t>
  </si>
  <si>
    <t>Caneca em alumínio, tipo fervedor, capacidade de 2 litros, cabo em madeira, para uso em copa.</t>
  </si>
  <si>
    <t>Colher para café, corpo em aço inox 18/10.</t>
  </si>
  <si>
    <t>Colher para chá, corpo em aço inox 18/10.</t>
  </si>
  <si>
    <t>Colher Grande confeccionada em Bambu - 30 cm</t>
  </si>
  <si>
    <t>Copo de vidro, capacidade aproximada 300 ml, 67 mm de diâmetro, 140 mm de altura, incolor, transparente, para água, superfície lisa e parede grossa.</t>
  </si>
  <si>
    <t>Garrafa térmica, material plástico com alça, ampola de vidro, tipo pressão, 1 litro.</t>
  </si>
  <si>
    <t>Garrafa térmica, material plástico com alça, ampola de vidro, tipo pressão 1,8 litro.</t>
  </si>
  <si>
    <t>Jarra em Inox, 2000 ml, aparador de gelo, tampa acoplada.</t>
  </si>
  <si>
    <t>Porta Mantimento plástico, 5Kg.</t>
  </si>
  <si>
    <t>Porta-Copo padrão, diâmetro interno aproximado 6,9 cm.</t>
  </si>
  <si>
    <t>Xícara para café, com pires em porcelana fina, branca, de 1ª qualidade.</t>
  </si>
  <si>
    <t>Xícara para chá, com pires em porcelana fina, branca, de 1ª qualidade.</t>
  </si>
  <si>
    <t>Balde de capacidade de 10 litros.</t>
  </si>
  <si>
    <t>Rodo de 40 cm, em alumínio</t>
  </si>
  <si>
    <t>Porta sabão e esponja, em plástico polipropileno.</t>
  </si>
  <si>
    <t>Rodo para pia, plástico.</t>
  </si>
  <si>
    <t>Escova para lavar garrafas.</t>
  </si>
  <si>
    <t>TOTAL ESTIMADO PARA 12 MESES</t>
  </si>
  <si>
    <t>Encarregado(a) geral</t>
  </si>
  <si>
    <t>Camisa social manga longa (masc) / camisa social 3/4 (fem), cor branca, abotoamento frontal, com identificação da empresa</t>
  </si>
  <si>
    <t>Paletó/Blazer</t>
  </si>
  <si>
    <t>Paletó preto (masc) / blazer preto (fem), com identificação da empresa</t>
  </si>
  <si>
    <t>Gravata/Lenço</t>
  </si>
  <si>
    <t>Gravata tradicional (masc) / lenço para pescoço (fem)</t>
  </si>
  <si>
    <t xml:space="preserve">Calça (masc) / saia (fem) na cor preta </t>
  </si>
  <si>
    <t>Calça/Saia</t>
  </si>
  <si>
    <t>Par de sapato (masc) / scarpin (fem) social, em couro, na cor preta</t>
  </si>
  <si>
    <t>Cinto</t>
  </si>
  <si>
    <t xml:space="preserve">Cinto social em couro, na cor preta </t>
  </si>
  <si>
    <t>Par de meias sociais, na cor preta</t>
  </si>
  <si>
    <t>Camisa</t>
  </si>
  <si>
    <t xml:space="preserve">Camisa social de manga curta, cor branca, abotoamento </t>
  </si>
  <si>
    <t>Colete</t>
  </si>
  <si>
    <t>Colete social, na cor preta, com identificação da empresa</t>
  </si>
  <si>
    <t>Avental</t>
  </si>
  <si>
    <t>Avental em tecido, com tiras ajustáveis no pescoço e laterais e bolso frontal, na cor preta</t>
  </si>
  <si>
    <t>Calça social, na cor preta</t>
  </si>
  <si>
    <t>Touca</t>
  </si>
  <si>
    <t>Touca copa/cozinha em redinha com aba, na cor preta</t>
  </si>
  <si>
    <t>Par de sapato (masc) / sapatilha (fem) social, em couro, antiderrapante, na cor preta</t>
  </si>
  <si>
    <t>VALOR TOTAL ESTIMADO ANUAL</t>
  </si>
  <si>
    <t>Cinto social em couro, na cor preta</t>
  </si>
  <si>
    <t>Gravata, modelo borboleta, na cor preta</t>
  </si>
  <si>
    <t>VALOR TOTAL ESTIMADO MENSAL POSTO</t>
  </si>
  <si>
    <t>Materiais de consumo</t>
  </si>
  <si>
    <t>Material permanente</t>
  </si>
  <si>
    <t>"B"- Conforme Cláusula décima sexta da CCT DF000042/2025.</t>
  </si>
  <si>
    <t>"C"- Conforme Cláusula décima oitava da CCT DF000042/2025.</t>
  </si>
  <si>
    <t>"D"- Conforme Cláusula décima nona da CCT DF000042/2025.</t>
  </si>
  <si>
    <t>"E"- Conforme Cláusula vigésima segunda da CCT DF000042/2025.</t>
  </si>
  <si>
    <t>Nota: "A"  - Conforme piso salarial estabelecio na cláusula quinta, caput, da CCT DF000042/2025.</t>
  </si>
  <si>
    <t>23036.006950/2025-01</t>
  </si>
  <si>
    <t>(2º) Se o coeficiente de variação da série original for maior do que 25% e o coeficiente de variação da série saneada for menor ou igual a 25% e a 
série saneada contiver ao menos três valores, considera-se a média saneada como preço estimado do insumo.</t>
  </si>
  <si>
    <t>(3º) Se os coeficientes de variação da série original e o da série saneada forem maiores do que 25% ou se a série saneada contiver menos do que três valores, 
considera-se a mediana da série original como preço estimado do insumo.</t>
  </si>
  <si>
    <t>PLANILHA DE CUSTOS E FORMAÇÃO DE PREÇOS - Copeiro(a)</t>
  </si>
  <si>
    <t>PLANILHA DE CUSTOS E FORMAÇÃO DE PREÇOS - Garçom/Garçonete</t>
  </si>
  <si>
    <t>PLANILHA DE CUSTOS E FORMAÇÃO DE PREÇOS - Encarregado(a)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</si>
</sst>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&quot;R$ &quot;* #,##0.00_);_(&quot;R$ &quot;* \(#,##0.00\);_(&quot;R$ &quot;* &quot;-&quot;??_);_(@_)"/>
    <numFmt numFmtId="167" formatCode="_(&quot;R$ &quot;* #,##0.00_);_(&quot;R$ &quot;* \(#,##0.00\);_(&quot;R$ &quot;* \-??_);_(@_)"/>
    <numFmt numFmtId="168" formatCode="0.0000%"/>
    <numFmt numFmtId="169" formatCode="[$-416]#,##0.00\ ;\(#,##0.00\)"/>
    <numFmt numFmtId="170" formatCode="[$-416]#,##0\ ;\(#,##0\)"/>
    <numFmt numFmtId="171" formatCode="&quot;R$&quot;#,##0.00"/>
    <numFmt numFmtId="172" formatCode="0.000%"/>
    <numFmt numFmtId="173" formatCode="[$-F400]h:mm:ss\ AM/PM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name val="Arial Nova"/>
      <family val="2"/>
    </font>
    <font>
      <sz val="10"/>
      <color theme="1"/>
      <name val="Arial Nova"/>
      <family val="2"/>
    </font>
    <font>
      <b/>
      <sz val="12"/>
      <color theme="0"/>
      <name val="Arial Nova"/>
      <family val="2"/>
    </font>
    <font>
      <sz val="12"/>
      <color theme="0"/>
      <name val="Arial Nova"/>
      <family val="2"/>
    </font>
    <font>
      <sz val="8"/>
      <name val="Arial Nova"/>
      <family val="2"/>
    </font>
    <font>
      <b/>
      <sz val="11"/>
      <name val="Arial Nova"/>
      <family val="2"/>
    </font>
    <font>
      <b/>
      <sz val="16"/>
      <name val="Arial Nova"/>
      <family val="2"/>
    </font>
    <font>
      <u/>
      <sz val="8"/>
      <name val="Arial Nova"/>
      <family val="2"/>
    </font>
    <font>
      <sz val="11"/>
      <color theme="1"/>
      <name val="Arial Nova"/>
      <family val="2"/>
    </font>
    <font>
      <sz val="11"/>
      <color indexed="2"/>
      <name val="Arial Nova"/>
      <family val="2"/>
    </font>
    <font>
      <b/>
      <sz val="14"/>
      <name val="Arial Nova"/>
      <family val="2"/>
    </font>
    <font>
      <b/>
      <sz val="11"/>
      <color theme="1"/>
      <name val="Arial Nova"/>
      <family val="2"/>
    </font>
    <font>
      <sz val="12"/>
      <color theme="1"/>
      <name val="Arial Nova"/>
      <family val="2"/>
    </font>
    <font>
      <sz val="10"/>
      <name val="Arial Nova"/>
      <family val="2"/>
    </font>
    <font>
      <b/>
      <sz val="10"/>
      <name val="Arial Nova"/>
      <family val="2"/>
    </font>
    <font>
      <b/>
      <sz val="10"/>
      <color theme="0"/>
      <name val="Arial Nova"/>
      <family val="2"/>
    </font>
    <font>
      <b/>
      <sz val="14"/>
      <color theme="0"/>
      <name val="Arial Nova"/>
      <family val="2"/>
    </font>
    <font>
      <sz val="12"/>
      <color rgb="FFFF0000"/>
      <name val="Arial Nova"/>
      <family val="2"/>
    </font>
    <font>
      <b/>
      <sz val="14"/>
      <color rgb="FFFFFF99"/>
      <name val="Arial Nova"/>
      <family val="2"/>
    </font>
    <font>
      <sz val="12"/>
      <name val="Arial Nova"/>
      <family val="2"/>
    </font>
    <font>
      <b/>
      <sz val="11"/>
      <color rgb="FFFF0000"/>
      <name val="Arial Nova"/>
      <family val="2"/>
    </font>
    <font>
      <sz val="8"/>
      <name val="Calibri"/>
      <family val="2"/>
      <scheme val="minor"/>
    </font>
    <font>
      <sz val="11"/>
      <color rgb="FF000000"/>
      <name val="Arial Nova"/>
      <family val="2"/>
    </font>
    <font>
      <b/>
      <sz val="10"/>
      <color theme="1"/>
      <name val="Arial Nova"/>
      <family val="2"/>
    </font>
    <font>
      <sz val="10"/>
      <color rgb="FF000000"/>
      <name val="Arial Nova"/>
      <family val="2"/>
    </font>
    <font>
      <sz val="10"/>
      <color theme="0"/>
      <name val="Arial Nova"/>
      <family val="2"/>
    </font>
    <font>
      <b/>
      <sz val="10"/>
      <color theme="1"/>
      <name val="Calibri Light"/>
      <family val="1"/>
      <scheme val="major"/>
    </font>
    <font>
      <sz val="10"/>
      <color theme="1"/>
      <name val="Calibri"/>
      <family val="2"/>
      <scheme val="minor"/>
    </font>
    <font>
      <sz val="11"/>
      <color rgb="FFFF0000"/>
      <name val="Arial Nova"/>
      <family val="2"/>
    </font>
    <font>
      <b/>
      <sz val="11"/>
      <color rgb="FFFFFF99"/>
      <name val="Arial Nova"/>
      <family val="2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 Light"/>
      <family val="1"/>
      <scheme val="major"/>
    </font>
    <font>
      <sz val="12"/>
      <name val="Arial"/>
      <family val="2"/>
    </font>
    <font>
      <b/>
      <sz val="11"/>
      <color rgb="FF000000"/>
      <name val="Calibri Light"/>
      <family val="1"/>
      <scheme val="maj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Arial"/>
      <family val="2"/>
    </font>
    <font>
      <b/>
      <sz val="12"/>
      <name val="Calibri"/>
      <family val="2"/>
      <scheme val="minor"/>
    </font>
    <font>
      <sz val="14"/>
      <name val="Arial"/>
      <family val="2"/>
    </font>
    <font>
      <sz val="13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41C4"/>
        <bgColor indexed="64"/>
      </patternFill>
    </fill>
    <fill>
      <patternFill patternType="solid">
        <fgColor rgb="FFE6394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22721C"/>
        <bgColor indexed="64"/>
      </patternFill>
    </fill>
    <fill>
      <patternFill patternType="solid">
        <fgColor theme="9" tint="0.79998168889431442"/>
        <bgColor theme="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theme="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/>
      <right style="dashed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thin">
        <color indexed="64"/>
      </bottom>
      <diagonal/>
    </border>
    <border>
      <left/>
      <right style="thin">
        <color auto="1"/>
      </right>
      <top style="medium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0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/>
      <right style="thin">
        <color rgb="FFB2B2B2"/>
      </right>
      <top style="thin">
        <color rgb="FFB2B2B2"/>
      </top>
      <bottom/>
      <diagonal/>
    </border>
    <border>
      <left/>
      <right style="thin">
        <color theme="1"/>
      </right>
      <top style="medium">
        <color theme="0"/>
      </top>
      <bottom style="thin">
        <color indexed="64"/>
      </bottom>
      <diagonal/>
    </border>
  </borders>
  <cellStyleXfs count="7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6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17" borderId="34" applyNumberFormat="0" applyFont="0" applyAlignment="0" applyProtection="0"/>
    <xf numFmtId="0" fontId="2" fillId="0" borderId="0"/>
    <xf numFmtId="166" fontId="2" fillId="0" borderId="0" applyFill="0" applyBorder="0" applyAlignment="0" applyProtection="0"/>
    <xf numFmtId="9" fontId="2" fillId="0" borderId="0" applyFill="0" applyBorder="0" applyAlignment="0" applyProtection="0"/>
  </cellStyleXfs>
  <cellXfs count="407">
    <xf numFmtId="0" fontId="0" fillId="0" borderId="0" xfId="0"/>
    <xf numFmtId="0" fontId="12" fillId="0" borderId="0" xfId="70" applyFont="1"/>
    <xf numFmtId="0" fontId="13" fillId="0" borderId="0" xfId="70" applyFont="1"/>
    <xf numFmtId="0" fontId="14" fillId="5" borderId="0" xfId="70" applyFont="1" applyFill="1" applyProtection="1">
      <protection locked="0"/>
    </xf>
    <xf numFmtId="0" fontId="15" fillId="5" borderId="0" xfId="70" applyFont="1" applyFill="1" applyProtection="1">
      <protection locked="0"/>
    </xf>
    <xf numFmtId="0" fontId="15" fillId="5" borderId="0" xfId="70" applyFont="1" applyFill="1" applyAlignment="1" applyProtection="1">
      <alignment horizontal="left"/>
      <protection locked="0"/>
    </xf>
    <xf numFmtId="0" fontId="14" fillId="5" borderId="0" xfId="70" applyFont="1" applyFill="1" applyAlignment="1">
      <alignment horizontal="right"/>
    </xf>
    <xf numFmtId="14" fontId="15" fillId="5" borderId="0" xfId="70" applyNumberFormat="1" applyFont="1" applyFill="1" applyAlignment="1" applyProtection="1">
      <alignment horizontal="center"/>
      <protection locked="0"/>
    </xf>
    <xf numFmtId="0" fontId="16" fillId="0" borderId="0" xfId="70" applyFont="1"/>
    <xf numFmtId="0" fontId="17" fillId="13" borderId="11" xfId="70" applyFont="1" applyFill="1" applyBorder="1" applyAlignment="1">
      <alignment horizontal="left"/>
    </xf>
    <xf numFmtId="0" fontId="12" fillId="0" borderId="14" xfId="70" applyFont="1" applyBorder="1" applyAlignment="1">
      <alignment horizontal="center"/>
    </xf>
    <xf numFmtId="0" fontId="17" fillId="0" borderId="0" xfId="70" applyFont="1"/>
    <xf numFmtId="0" fontId="17" fillId="0" borderId="0" xfId="70" applyFont="1" applyAlignment="1">
      <alignment horizontal="left"/>
    </xf>
    <xf numFmtId="49" fontId="12" fillId="0" borderId="0" xfId="70" applyNumberFormat="1" applyFont="1" applyAlignment="1">
      <alignment horizontal="center"/>
    </xf>
    <xf numFmtId="0" fontId="17" fillId="13" borderId="12" xfId="70" applyFont="1" applyFill="1" applyBorder="1" applyAlignment="1">
      <alignment horizontal="left"/>
    </xf>
    <xf numFmtId="0" fontId="17" fillId="13" borderId="14" xfId="70" applyFont="1" applyFill="1" applyBorder="1" applyAlignment="1">
      <alignment horizontal="left"/>
    </xf>
    <xf numFmtId="0" fontId="17" fillId="8" borderId="12" xfId="70" applyFont="1" applyFill="1" applyBorder="1" applyAlignment="1">
      <alignment horizontal="center"/>
    </xf>
    <xf numFmtId="0" fontId="12" fillId="2" borderId="14" xfId="70" applyFont="1" applyFill="1" applyBorder="1"/>
    <xf numFmtId="0" fontId="12" fillId="2" borderId="11" xfId="70" applyFont="1" applyFill="1" applyBorder="1"/>
    <xf numFmtId="0" fontId="12" fillId="2" borderId="12" xfId="70" applyFont="1" applyFill="1" applyBorder="1"/>
    <xf numFmtId="14" fontId="12" fillId="2" borderId="14" xfId="70" applyNumberFormat="1" applyFont="1" applyFill="1" applyBorder="1" applyAlignment="1" applyProtection="1">
      <alignment horizontal="center"/>
      <protection locked="0"/>
    </xf>
    <xf numFmtId="0" fontId="19" fillId="0" borderId="0" xfId="70" applyFont="1"/>
    <xf numFmtId="0" fontId="17" fillId="8" borderId="12" xfId="70" applyFont="1" applyFill="1" applyBorder="1" applyAlignment="1">
      <alignment horizontal="center" vertical="center"/>
    </xf>
    <xf numFmtId="0" fontId="12" fillId="3" borderId="14" xfId="70" applyFont="1" applyFill="1" applyBorder="1" applyAlignment="1">
      <alignment horizontal="justify" vertical="center" wrapText="1"/>
    </xf>
    <xf numFmtId="0" fontId="12" fillId="3" borderId="11" xfId="70" applyFont="1" applyFill="1" applyBorder="1" applyAlignment="1" applyProtection="1">
      <alignment horizontal="centerContinuous" vertical="center"/>
      <protection locked="0"/>
    </xf>
    <xf numFmtId="0" fontId="12" fillId="3" borderId="12" xfId="70" applyFont="1" applyFill="1" applyBorder="1" applyAlignment="1" applyProtection="1">
      <alignment horizontal="centerContinuous" vertical="center"/>
      <protection locked="0"/>
    </xf>
    <xf numFmtId="0" fontId="12" fillId="3" borderId="14" xfId="70" applyFont="1" applyFill="1" applyBorder="1" applyAlignment="1" applyProtection="1">
      <alignment horizontal="center" vertical="center"/>
      <protection locked="0"/>
    </xf>
    <xf numFmtId="0" fontId="12" fillId="0" borderId="14" xfId="70" applyFont="1" applyBorder="1"/>
    <xf numFmtId="0" fontId="12" fillId="0" borderId="11" xfId="70" applyFont="1" applyBorder="1"/>
    <xf numFmtId="0" fontId="12" fillId="0" borderId="12" xfId="70" applyFont="1" applyBorder="1"/>
    <xf numFmtId="0" fontId="12" fillId="0" borderId="14" xfId="70" applyFont="1" applyBorder="1" applyAlignment="1" applyProtection="1">
      <alignment horizontal="center" vertical="center"/>
      <protection locked="0"/>
    </xf>
    <xf numFmtId="0" fontId="12" fillId="3" borderId="14" xfId="70" applyFont="1" applyFill="1" applyBorder="1" applyAlignment="1">
      <alignment horizontal="left" vertical="center"/>
    </xf>
    <xf numFmtId="0" fontId="12" fillId="3" borderId="11" xfId="70" applyFont="1" applyFill="1" applyBorder="1" applyAlignment="1">
      <alignment horizontal="centerContinuous" vertical="center" wrapText="1"/>
    </xf>
    <xf numFmtId="0" fontId="12" fillId="3" borderId="12" xfId="70" applyFont="1" applyFill="1" applyBorder="1" applyAlignment="1">
      <alignment horizontal="centerContinuous" vertical="center" wrapText="1"/>
    </xf>
    <xf numFmtId="49" fontId="12" fillId="3" borderId="14" xfId="70" applyNumberFormat="1" applyFont="1" applyFill="1" applyBorder="1" applyAlignment="1" applyProtection="1">
      <alignment horizontal="center"/>
      <protection locked="0"/>
    </xf>
    <xf numFmtId="0" fontId="12" fillId="3" borderId="14" xfId="70" applyFont="1" applyFill="1" applyBorder="1"/>
    <xf numFmtId="0" fontId="12" fillId="3" borderId="11" xfId="70" applyFont="1" applyFill="1" applyBorder="1"/>
    <xf numFmtId="0" fontId="12" fillId="3" borderId="12" xfId="70" applyFont="1" applyFill="1" applyBorder="1"/>
    <xf numFmtId="0" fontId="12" fillId="3" borderId="14" xfId="70" applyFont="1" applyFill="1" applyBorder="1" applyAlignment="1">
      <alignment horizontal="center"/>
    </xf>
    <xf numFmtId="0" fontId="17" fillId="8" borderId="0" xfId="70" applyFont="1" applyFill="1" applyAlignment="1">
      <alignment horizontal="left"/>
    </xf>
    <xf numFmtId="0" fontId="16" fillId="0" borderId="0" xfId="70" applyFont="1" applyAlignment="1">
      <alignment horizontal="center" vertical="center"/>
    </xf>
    <xf numFmtId="0" fontId="20" fillId="0" borderId="7" xfId="70" applyFont="1" applyBorder="1" applyAlignment="1">
      <alignment horizontal="center" vertical="center"/>
    </xf>
    <xf numFmtId="0" fontId="20" fillId="0" borderId="7" xfId="70" applyFont="1" applyBorder="1" applyAlignment="1">
      <alignment horizontal="center" vertical="center" wrapText="1"/>
    </xf>
    <xf numFmtId="0" fontId="20" fillId="0" borderId="0" xfId="70" applyFont="1" applyAlignment="1">
      <alignment horizontal="center"/>
    </xf>
    <xf numFmtId="49" fontId="20" fillId="0" borderId="0" xfId="70" applyNumberFormat="1" applyFont="1" applyAlignment="1" applyProtection="1">
      <alignment horizontal="left" vertical="center" wrapText="1"/>
      <protection locked="0"/>
    </xf>
    <xf numFmtId="0" fontId="20" fillId="0" borderId="0" xfId="70" applyFont="1" applyAlignment="1" applyProtection="1">
      <alignment horizontal="center" vertical="center" wrapText="1"/>
      <protection locked="0"/>
    </xf>
    <xf numFmtId="0" fontId="21" fillId="0" borderId="0" xfId="70" applyFont="1"/>
    <xf numFmtId="0" fontId="12" fillId="13" borderId="14" xfId="70" applyFont="1" applyFill="1" applyBorder="1" applyAlignment="1">
      <alignment horizontal="left"/>
    </xf>
    <xf numFmtId="0" fontId="12" fillId="13" borderId="11" xfId="70" applyFont="1" applyFill="1" applyBorder="1" applyAlignment="1">
      <alignment horizontal="left"/>
    </xf>
    <xf numFmtId="169" fontId="12" fillId="13" borderId="11" xfId="70" applyNumberFormat="1" applyFont="1" applyFill="1" applyBorder="1" applyAlignment="1">
      <alignment horizontal="left"/>
    </xf>
    <xf numFmtId="0" fontId="17" fillId="13" borderId="17" xfId="70" applyFont="1" applyFill="1" applyBorder="1" applyAlignment="1">
      <alignment horizontal="left"/>
    </xf>
    <xf numFmtId="0" fontId="16" fillId="13" borderId="15" xfId="70" applyFont="1" applyFill="1" applyBorder="1" applyAlignment="1">
      <alignment horizontal="left"/>
    </xf>
    <xf numFmtId="0" fontId="16" fillId="13" borderId="16" xfId="70" applyFont="1" applyFill="1" applyBorder="1" applyAlignment="1">
      <alignment horizontal="left"/>
    </xf>
    <xf numFmtId="0" fontId="17" fillId="9" borderId="17" xfId="70" applyFont="1" applyFill="1" applyBorder="1" applyAlignment="1">
      <alignment horizontal="center" vertical="center"/>
    </xf>
    <xf numFmtId="0" fontId="17" fillId="9" borderId="15" xfId="70" applyFont="1" applyFill="1" applyBorder="1" applyAlignment="1">
      <alignment vertical="center" wrapText="1"/>
    </xf>
    <xf numFmtId="0" fontId="17" fillId="9" borderId="16" xfId="70" applyFont="1" applyFill="1" applyBorder="1" applyAlignment="1">
      <alignment vertical="center" wrapText="1"/>
    </xf>
    <xf numFmtId="0" fontId="17" fillId="9" borderId="16" xfId="70" applyFont="1" applyFill="1" applyBorder="1" applyAlignment="1">
      <alignment horizontal="left" vertical="center" wrapText="1"/>
    </xf>
    <xf numFmtId="0" fontId="17" fillId="9" borderId="18" xfId="70" applyFont="1" applyFill="1" applyBorder="1" applyAlignment="1">
      <alignment horizontal="center" vertical="center" wrapText="1"/>
    </xf>
    <xf numFmtId="0" fontId="17" fillId="9" borderId="15" xfId="70" applyFont="1" applyFill="1" applyBorder="1" applyAlignment="1">
      <alignment horizontal="center" vertical="center" wrapText="1"/>
    </xf>
    <xf numFmtId="0" fontId="17" fillId="9" borderId="12" xfId="70" applyFont="1" applyFill="1" applyBorder="1" applyAlignment="1">
      <alignment horizontal="center" vertical="center"/>
    </xf>
    <xf numFmtId="0" fontId="12" fillId="0" borderId="11" xfId="70" applyFont="1" applyBorder="1" applyAlignment="1">
      <alignment horizontal="left"/>
    </xf>
    <xf numFmtId="0" fontId="12" fillId="0" borderId="13" xfId="70" applyFont="1" applyBorder="1" applyAlignment="1">
      <alignment horizontal="center"/>
    </xf>
    <xf numFmtId="0" fontId="12" fillId="3" borderId="11" xfId="70" applyFont="1" applyFill="1" applyBorder="1" applyAlignment="1">
      <alignment horizontal="left"/>
    </xf>
    <xf numFmtId="0" fontId="12" fillId="3" borderId="13" xfId="70" applyFont="1" applyFill="1" applyBorder="1" applyAlignment="1">
      <alignment horizontal="center"/>
    </xf>
    <xf numFmtId="169" fontId="12" fillId="3" borderId="14" xfId="70" applyNumberFormat="1" applyFont="1" applyFill="1" applyBorder="1" applyAlignment="1" applyProtection="1">
      <alignment horizontal="right" vertical="center" wrapText="1"/>
      <protection locked="0"/>
    </xf>
    <xf numFmtId="170" fontId="12" fillId="0" borderId="14" xfId="70" applyNumberFormat="1" applyFont="1" applyBorder="1" applyAlignment="1" applyProtection="1">
      <alignment horizontal="center" vertical="center" wrapText="1"/>
      <protection locked="0"/>
    </xf>
    <xf numFmtId="0" fontId="17" fillId="13" borderId="11" xfId="70" applyFont="1" applyFill="1" applyBorder="1" applyAlignment="1">
      <alignment horizontal="left" vertical="center" wrapText="1"/>
    </xf>
    <xf numFmtId="0" fontId="17" fillId="13" borderId="16" xfId="70" applyFont="1" applyFill="1" applyBorder="1" applyAlignment="1">
      <alignment horizontal="left"/>
    </xf>
    <xf numFmtId="0" fontId="17" fillId="13" borderId="16" xfId="70" applyFont="1" applyFill="1" applyBorder="1" applyAlignment="1">
      <alignment horizontal="left" vertical="center" wrapText="1"/>
    </xf>
    <xf numFmtId="0" fontId="17" fillId="13" borderId="16" xfId="70" applyFont="1" applyFill="1" applyBorder="1" applyAlignment="1">
      <alignment horizontal="center" vertical="center" wrapText="1"/>
    </xf>
    <xf numFmtId="169" fontId="17" fillId="13" borderId="16" xfId="70" applyNumberFormat="1" applyFont="1" applyFill="1" applyBorder="1" applyAlignment="1">
      <alignment horizontal="center" vertical="center" wrapText="1"/>
    </xf>
    <xf numFmtId="0" fontId="17" fillId="0" borderId="15" xfId="70" applyFont="1" applyBorder="1" applyAlignment="1">
      <alignment vertical="center" wrapText="1"/>
    </xf>
    <xf numFmtId="0" fontId="17" fillId="0" borderId="16" xfId="70" applyFont="1" applyBorder="1" applyAlignment="1">
      <alignment vertical="center" wrapText="1"/>
    </xf>
    <xf numFmtId="0" fontId="17" fillId="0" borderId="15" xfId="70" applyFont="1" applyBorder="1" applyAlignment="1">
      <alignment horizontal="center" vertical="center" wrapText="1"/>
    </xf>
    <xf numFmtId="0" fontId="17" fillId="9" borderId="12" xfId="70" applyFont="1" applyFill="1" applyBorder="1" applyAlignment="1">
      <alignment horizontal="center" vertical="center" wrapText="1"/>
    </xf>
    <xf numFmtId="4" fontId="12" fillId="3" borderId="14" xfId="70" applyNumberFormat="1" applyFont="1" applyFill="1" applyBorder="1" applyAlignment="1" applyProtection="1">
      <alignment vertical="center" wrapText="1"/>
      <protection locked="0"/>
    </xf>
    <xf numFmtId="4" fontId="12" fillId="3" borderId="11" xfId="70" applyNumberFormat="1" applyFont="1" applyFill="1" applyBorder="1" applyAlignment="1" applyProtection="1">
      <alignment vertical="center" wrapText="1"/>
      <protection locked="0"/>
    </xf>
    <xf numFmtId="0" fontId="17" fillId="13" borderId="5" xfId="70" applyFont="1" applyFill="1" applyBorder="1" applyAlignment="1">
      <alignment horizontal="left"/>
    </xf>
    <xf numFmtId="0" fontId="17" fillId="13" borderId="5" xfId="70" applyFont="1" applyFill="1" applyBorder="1" applyAlignment="1">
      <alignment horizontal="left" vertical="center" wrapText="1"/>
    </xf>
    <xf numFmtId="0" fontId="17" fillId="13" borderId="5" xfId="70" applyFont="1" applyFill="1" applyBorder="1" applyAlignment="1">
      <alignment horizontal="center" vertical="center" wrapText="1"/>
    </xf>
    <xf numFmtId="169" fontId="17" fillId="13" borderId="5" xfId="70" applyNumberFormat="1" applyFont="1" applyFill="1" applyBorder="1" applyAlignment="1">
      <alignment horizontal="center" vertical="center" wrapText="1"/>
    </xf>
    <xf numFmtId="0" fontId="17" fillId="9" borderId="19" xfId="70" applyFont="1" applyFill="1" applyBorder="1" applyAlignment="1">
      <alignment horizontal="center" vertical="center"/>
    </xf>
    <xf numFmtId="0" fontId="17" fillId="9" borderId="16" xfId="70" applyFont="1" applyFill="1" applyBorder="1" applyAlignment="1">
      <alignment vertical="center"/>
    </xf>
    <xf numFmtId="169" fontId="12" fillId="0" borderId="11" xfId="70" applyNumberFormat="1" applyFont="1" applyBorder="1" applyAlignment="1">
      <alignment vertical="center" wrapText="1"/>
    </xf>
    <xf numFmtId="3" fontId="12" fillId="0" borderId="14" xfId="70" applyNumberFormat="1" applyFont="1" applyBorder="1" applyAlignment="1" applyProtection="1">
      <alignment horizontal="right" vertical="center" wrapText="1"/>
      <protection locked="0"/>
    </xf>
    <xf numFmtId="0" fontId="12" fillId="3" borderId="11" xfId="70" applyFont="1" applyFill="1" applyBorder="1" applyAlignment="1">
      <alignment vertical="center" wrapText="1"/>
    </xf>
    <xf numFmtId="3" fontId="12" fillId="3" borderId="14" xfId="70" applyNumberFormat="1" applyFont="1" applyFill="1" applyBorder="1" applyAlignment="1" applyProtection="1">
      <alignment horizontal="right" vertical="center" wrapText="1"/>
      <protection locked="0"/>
    </xf>
    <xf numFmtId="0" fontId="22" fillId="0" borderId="0" xfId="70" applyFont="1" applyAlignment="1">
      <alignment horizontal="left" vertical="center"/>
    </xf>
    <xf numFmtId="0" fontId="12" fillId="0" borderId="0" xfId="70" applyFont="1" applyAlignment="1">
      <alignment horizontal="left" vertical="center" wrapText="1"/>
    </xf>
    <xf numFmtId="169" fontId="12" fillId="0" borderId="0" xfId="70" applyNumberFormat="1" applyFont="1" applyAlignment="1">
      <alignment horizontal="center" vertical="center" wrapText="1"/>
    </xf>
    <xf numFmtId="0" fontId="20" fillId="0" borderId="0" xfId="72" applyFont="1" applyProtection="1">
      <protection locked="0"/>
    </xf>
    <xf numFmtId="0" fontId="24" fillId="0" borderId="0" xfId="72" applyFont="1" applyProtection="1">
      <protection locked="0"/>
    </xf>
    <xf numFmtId="0" fontId="20" fillId="0" borderId="0" xfId="72" applyFont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0" fontId="23" fillId="0" borderId="0" xfId="72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29" fillId="0" borderId="0" xfId="68" applyFont="1" applyAlignment="1">
      <alignment vertical="center"/>
    </xf>
    <xf numFmtId="0" fontId="30" fillId="5" borderId="0" xfId="68" applyFont="1" applyFill="1" applyAlignment="1">
      <alignment horizontal="centerContinuous" vertical="center"/>
    </xf>
    <xf numFmtId="0" fontId="20" fillId="0" borderId="0" xfId="0" applyFont="1"/>
    <xf numFmtId="0" fontId="15" fillId="0" borderId="0" xfId="68" applyFont="1" applyAlignment="1">
      <alignment vertical="center"/>
    </xf>
    <xf numFmtId="0" fontId="31" fillId="0" borderId="0" xfId="68" applyFont="1" applyAlignment="1">
      <alignment vertical="center"/>
    </xf>
    <xf numFmtId="0" fontId="31" fillId="0" borderId="0" xfId="68" applyFont="1" applyAlignment="1">
      <alignment horizontal="center" vertical="center"/>
    </xf>
    <xf numFmtId="0" fontId="20" fillId="0" borderId="20" xfId="0" applyFont="1" applyBorder="1"/>
    <xf numFmtId="164" fontId="31" fillId="0" borderId="0" xfId="68" applyNumberFormat="1" applyFont="1" applyAlignment="1">
      <alignment vertical="center"/>
    </xf>
    <xf numFmtId="0" fontId="32" fillId="0" borderId="0" xfId="68" applyFont="1" applyAlignment="1">
      <alignment vertical="center"/>
    </xf>
    <xf numFmtId="166" fontId="31" fillId="0" borderId="0" xfId="12" applyFont="1" applyFill="1" applyAlignment="1">
      <alignment vertical="center"/>
    </xf>
    <xf numFmtId="43" fontId="31" fillId="0" borderId="0" xfId="68" applyNumberFormat="1" applyFont="1" applyAlignment="1">
      <alignment vertical="center"/>
    </xf>
    <xf numFmtId="0" fontId="12" fillId="0" borderId="0" xfId="70" applyFont="1" applyAlignment="1">
      <alignment horizontal="center"/>
    </xf>
    <xf numFmtId="169" fontId="12" fillId="0" borderId="14" xfId="70" applyNumberFormat="1" applyFont="1" applyBorder="1" applyAlignment="1" applyProtection="1">
      <alignment horizontal="center" vertical="center" wrapText="1"/>
      <protection locked="0"/>
    </xf>
    <xf numFmtId="44" fontId="20" fillId="0" borderId="0" xfId="71" applyFont="1" applyAlignment="1" applyProtection="1">
      <alignment horizontal="center" vertical="center" wrapText="1"/>
      <protection locked="0"/>
    </xf>
    <xf numFmtId="0" fontId="23" fillId="11" borderId="12" xfId="68" applyFont="1" applyFill="1" applyBorder="1" applyAlignment="1">
      <alignment horizontal="center" vertical="center" wrapText="1"/>
    </xf>
    <xf numFmtId="0" fontId="23" fillId="11" borderId="0" xfId="68" applyFont="1" applyFill="1" applyAlignment="1">
      <alignment vertical="center" wrapText="1"/>
    </xf>
    <xf numFmtId="0" fontId="17" fillId="0" borderId="12" xfId="73" applyFont="1" applyBorder="1" applyAlignment="1">
      <alignment horizontal="center" vertical="center"/>
    </xf>
    <xf numFmtId="0" fontId="17" fillId="0" borderId="13" xfId="73" applyFont="1" applyBorder="1" applyAlignment="1">
      <alignment horizontal="center" vertical="center"/>
    </xf>
    <xf numFmtId="0" fontId="17" fillId="0" borderId="13" xfId="73" applyFont="1" applyBorder="1" applyAlignment="1">
      <alignment horizontal="center" vertical="center" wrapText="1"/>
    </xf>
    <xf numFmtId="0" fontId="17" fillId="0" borderId="14" xfId="73" applyFont="1" applyBorder="1" applyAlignment="1">
      <alignment horizontal="center" vertical="center" wrapText="1"/>
    </xf>
    <xf numFmtId="0" fontId="20" fillId="0" borderId="12" xfId="73" applyFont="1" applyBorder="1" applyAlignment="1">
      <alignment horizontal="center" vertical="center"/>
    </xf>
    <xf numFmtId="49" fontId="20" fillId="0" borderId="13" xfId="73" applyNumberFormat="1" applyFont="1" applyBorder="1" applyAlignment="1">
      <alignment vertical="center" wrapText="1"/>
    </xf>
    <xf numFmtId="0" fontId="20" fillId="0" borderId="13" xfId="73" applyFont="1" applyBorder="1" applyAlignment="1">
      <alignment horizontal="center" vertical="center" wrapText="1"/>
    </xf>
    <xf numFmtId="166" fontId="20" fillId="0" borderId="13" xfId="12" applyFont="1" applyBorder="1" applyAlignment="1">
      <alignment horizontal="center" vertical="center" wrapText="1"/>
    </xf>
    <xf numFmtId="44" fontId="20" fillId="0" borderId="14" xfId="71" applyFont="1" applyBorder="1" applyAlignment="1">
      <alignment horizontal="center" vertical="center"/>
    </xf>
    <xf numFmtId="166" fontId="20" fillId="0" borderId="11" xfId="12" applyFont="1" applyBorder="1" applyAlignment="1">
      <alignment horizontal="center" vertical="center" wrapText="1"/>
    </xf>
    <xf numFmtId="166" fontId="23" fillId="12" borderId="14" xfId="12" applyFont="1" applyFill="1" applyBorder="1" applyAlignment="1">
      <alignment horizontal="center" vertical="center"/>
    </xf>
    <xf numFmtId="44" fontId="23" fillId="12" borderId="14" xfId="71" applyFont="1" applyFill="1" applyBorder="1" applyAlignment="1">
      <alignment horizontal="center" vertical="center"/>
    </xf>
    <xf numFmtId="0" fontId="20" fillId="0" borderId="0" xfId="70" applyFont="1" applyAlignment="1">
      <alignment horizontal="center" vertical="center" wrapText="1"/>
    </xf>
    <xf numFmtId="0" fontId="17" fillId="3" borderId="11" xfId="70" applyFont="1" applyFill="1" applyBorder="1" applyAlignment="1">
      <alignment horizontal="left"/>
    </xf>
    <xf numFmtId="0" fontId="18" fillId="3" borderId="11" xfId="70" applyFont="1" applyFill="1" applyBorder="1" applyAlignment="1">
      <alignment horizontal="centerContinuous"/>
    </xf>
    <xf numFmtId="0" fontId="17" fillId="3" borderId="11" xfId="70" applyFont="1" applyFill="1" applyBorder="1" applyAlignment="1">
      <alignment horizontal="centerContinuous"/>
    </xf>
    <xf numFmtId="0" fontId="0" fillId="3" borderId="11" xfId="0" applyFill="1" applyBorder="1"/>
    <xf numFmtId="0" fontId="31" fillId="0" borderId="0" xfId="68" quotePrefix="1" applyFont="1" applyAlignment="1">
      <alignment vertical="center"/>
    </xf>
    <xf numFmtId="0" fontId="31" fillId="0" borderId="0" xfId="68" quotePrefix="1" applyFont="1" applyAlignment="1">
      <alignment horizontal="left" vertical="center"/>
    </xf>
    <xf numFmtId="10" fontId="31" fillId="0" borderId="0" xfId="68" quotePrefix="1" applyNumberFormat="1" applyFont="1" applyAlignment="1">
      <alignment vertical="center"/>
    </xf>
    <xf numFmtId="0" fontId="14" fillId="4" borderId="27" xfId="70" applyFont="1" applyFill="1" applyBorder="1" applyProtection="1">
      <protection locked="0"/>
    </xf>
    <xf numFmtId="0" fontId="15" fillId="4" borderId="27" xfId="70" applyFont="1" applyFill="1" applyBorder="1" applyProtection="1">
      <protection locked="0"/>
    </xf>
    <xf numFmtId="0" fontId="13" fillId="3" borderId="1" xfId="72" applyFont="1" applyFill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center" wrapText="1"/>
    </xf>
    <xf numFmtId="0" fontId="36" fillId="0" borderId="25" xfId="0" applyFont="1" applyBorder="1" applyAlignment="1">
      <alignment horizontal="center" vertical="center" wrapText="1"/>
    </xf>
    <xf numFmtId="171" fontId="13" fillId="3" borderId="1" xfId="72" applyNumberFormat="1" applyFont="1" applyFill="1" applyBorder="1" applyAlignment="1">
      <alignment horizontal="center" vertical="center" wrapText="1"/>
    </xf>
    <xf numFmtId="165" fontId="13" fillId="3" borderId="1" xfId="71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36" fillId="0" borderId="22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center" vertical="center" wrapText="1"/>
    </xf>
    <xf numFmtId="0" fontId="36" fillId="0" borderId="26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0" xfId="0" applyFont="1" applyProtection="1">
      <protection locked="0"/>
    </xf>
    <xf numFmtId="0" fontId="13" fillId="0" borderId="0" xfId="72" applyFont="1" applyProtection="1">
      <protection locked="0"/>
    </xf>
    <xf numFmtId="0" fontId="13" fillId="0" borderId="1" xfId="0" applyFont="1" applyBorder="1" applyAlignment="1">
      <alignment horizontal="center" vertical="center"/>
    </xf>
    <xf numFmtId="0" fontId="36" fillId="0" borderId="26" xfId="71" applyNumberFormat="1" applyFont="1" applyBorder="1" applyAlignment="1">
      <alignment horizontal="center" vertical="center" wrapText="1"/>
    </xf>
    <xf numFmtId="0" fontId="26" fillId="0" borderId="0" xfId="72" applyFont="1" applyAlignment="1" applyProtection="1">
      <alignment horizontal="left" vertical="center"/>
      <protection locked="0"/>
    </xf>
    <xf numFmtId="0" fontId="40" fillId="0" borderId="0" xfId="68" applyFont="1" applyAlignment="1">
      <alignment vertical="center"/>
    </xf>
    <xf numFmtId="0" fontId="17" fillId="10" borderId="16" xfId="68" applyFont="1" applyFill="1" applyBorder="1" applyAlignment="1">
      <alignment horizontal="left" vertical="center"/>
    </xf>
    <xf numFmtId="0" fontId="41" fillId="10" borderId="16" xfId="68" applyFont="1" applyFill="1" applyBorder="1" applyAlignment="1">
      <alignment horizontal="centerContinuous" vertical="center"/>
    </xf>
    <xf numFmtId="0" fontId="20" fillId="3" borderId="12" xfId="68" applyFont="1" applyFill="1" applyBorder="1" applyAlignment="1">
      <alignment horizontal="center" vertical="center"/>
    </xf>
    <xf numFmtId="0" fontId="12" fillId="3" borderId="11" xfId="68" applyFont="1" applyFill="1" applyBorder="1" applyAlignment="1">
      <alignment vertical="center"/>
    </xf>
    <xf numFmtId="0" fontId="12" fillId="6" borderId="14" xfId="68" applyFont="1" applyFill="1" applyBorder="1" applyAlignment="1">
      <alignment horizontal="center" vertical="center"/>
    </xf>
    <xf numFmtId="0" fontId="20" fillId="0" borderId="12" xfId="68" applyFont="1" applyBorder="1" applyAlignment="1">
      <alignment horizontal="center" vertical="center"/>
    </xf>
    <xf numFmtId="0" fontId="12" fillId="0" borderId="11" xfId="68" applyFont="1" applyBorder="1" applyAlignment="1">
      <alignment vertical="center"/>
    </xf>
    <xf numFmtId="0" fontId="20" fillId="3" borderId="11" xfId="68" applyFont="1" applyFill="1" applyBorder="1" applyAlignment="1">
      <alignment vertical="center"/>
    </xf>
    <xf numFmtId="14" fontId="20" fillId="6" borderId="14" xfId="68" applyNumberFormat="1" applyFont="1" applyFill="1" applyBorder="1" applyAlignment="1">
      <alignment horizontal="center" vertical="center"/>
    </xf>
    <xf numFmtId="0" fontId="20" fillId="0" borderId="11" xfId="68" applyFont="1" applyBorder="1" applyAlignment="1">
      <alignment vertical="center"/>
    </xf>
    <xf numFmtId="0" fontId="20" fillId="6" borderId="14" xfId="68" applyFont="1" applyFill="1" applyBorder="1" applyAlignment="1">
      <alignment horizontal="center" vertical="center"/>
    </xf>
    <xf numFmtId="0" fontId="20" fillId="3" borderId="11" xfId="68" applyFont="1" applyFill="1" applyBorder="1" applyAlignment="1">
      <alignment vertical="center" wrapText="1"/>
    </xf>
    <xf numFmtId="49" fontId="20" fillId="6" borderId="14" xfId="68" applyNumberFormat="1" applyFont="1" applyFill="1" applyBorder="1" applyAlignment="1">
      <alignment horizontal="center" vertical="center"/>
    </xf>
    <xf numFmtId="0" fontId="23" fillId="0" borderId="20" xfId="68" applyFont="1" applyBorder="1" applyAlignment="1">
      <alignment vertical="center"/>
    </xf>
    <xf numFmtId="0" fontId="23" fillId="0" borderId="0" xfId="68" applyFont="1" applyAlignment="1">
      <alignment vertical="center"/>
    </xf>
    <xf numFmtId="0" fontId="17" fillId="10" borderId="2" xfId="68" applyFont="1" applyFill="1" applyBorder="1" applyAlignment="1">
      <alignment horizontal="center" vertical="center"/>
    </xf>
    <xf numFmtId="0" fontId="17" fillId="10" borderId="3" xfId="68" applyFont="1" applyFill="1" applyBorder="1" applyAlignment="1">
      <alignment vertical="center"/>
    </xf>
    <xf numFmtId="0" fontId="17" fillId="10" borderId="1" xfId="68" applyFont="1" applyFill="1" applyBorder="1" applyAlignment="1">
      <alignment vertical="center"/>
    </xf>
    <xf numFmtId="0" fontId="17" fillId="10" borderId="1" xfId="68" applyFont="1" applyFill="1" applyBorder="1" applyAlignment="1">
      <alignment horizontal="center" vertical="center" wrapText="1"/>
    </xf>
    <xf numFmtId="0" fontId="17" fillId="10" borderId="3" xfId="68" applyFont="1" applyFill="1" applyBorder="1" applyAlignment="1">
      <alignment horizontal="center" vertical="center" wrapText="1"/>
    </xf>
    <xf numFmtId="0" fontId="20" fillId="3" borderId="9" xfId="68" applyFont="1" applyFill="1" applyBorder="1" applyAlignment="1">
      <alignment horizontal="center" vertical="center" wrapText="1"/>
    </xf>
    <xf numFmtId="49" fontId="23" fillId="3" borderId="10" xfId="68" applyNumberFormat="1" applyFont="1" applyFill="1" applyBorder="1" applyAlignment="1">
      <alignment horizontal="center" vertical="center" wrapText="1"/>
    </xf>
    <xf numFmtId="0" fontId="23" fillId="3" borderId="1" xfId="68" applyFont="1" applyFill="1" applyBorder="1" applyAlignment="1">
      <alignment horizontal="center" vertical="center" wrapText="1"/>
    </xf>
    <xf numFmtId="0" fontId="23" fillId="6" borderId="10" xfId="68" applyFont="1" applyFill="1" applyBorder="1" applyAlignment="1">
      <alignment horizontal="center" vertical="center"/>
    </xf>
    <xf numFmtId="0" fontId="23" fillId="0" borderId="11" xfId="68" applyFont="1" applyBorder="1" applyAlignment="1">
      <alignment horizontal="left" vertical="center"/>
    </xf>
    <xf numFmtId="0" fontId="23" fillId="0" borderId="11" xfId="68" applyFont="1" applyBorder="1" applyAlignment="1">
      <alignment horizontal="centerContinuous" vertical="center"/>
    </xf>
    <xf numFmtId="0" fontId="23" fillId="0" borderId="16" xfId="68" applyFont="1" applyBorder="1" applyAlignment="1">
      <alignment horizontal="centerContinuous" vertical="center"/>
    </xf>
    <xf numFmtId="0" fontId="23" fillId="0" borderId="16" xfId="68" applyFont="1" applyBorder="1" applyAlignment="1">
      <alignment vertical="center"/>
    </xf>
    <xf numFmtId="0" fontId="23" fillId="0" borderId="11" xfId="68" applyFont="1" applyBorder="1" applyAlignment="1">
      <alignment vertical="center"/>
    </xf>
    <xf numFmtId="0" fontId="20" fillId="6" borderId="14" xfId="68" applyFont="1" applyFill="1" applyBorder="1" applyAlignment="1">
      <alignment horizontal="center" vertical="center" wrapText="1"/>
    </xf>
    <xf numFmtId="165" fontId="34" fillId="6" borderId="14" xfId="69" applyNumberFormat="1" applyFont="1" applyFill="1" applyBorder="1" applyAlignment="1">
      <alignment horizontal="center" vertical="center"/>
    </xf>
    <xf numFmtId="0" fontId="12" fillId="0" borderId="0" xfId="68" applyFont="1" applyAlignment="1">
      <alignment vertical="center"/>
    </xf>
    <xf numFmtId="0" fontId="17" fillId="0" borderId="11" xfId="68" applyFont="1" applyBorder="1" applyAlignment="1">
      <alignment vertical="center"/>
    </xf>
    <xf numFmtId="0" fontId="17" fillId="13" borderId="12" xfId="68" applyFont="1" applyFill="1" applyBorder="1" applyAlignment="1">
      <alignment horizontal="center" vertical="center"/>
    </xf>
    <xf numFmtId="0" fontId="17" fillId="13" borderId="11" xfId="68" applyFont="1" applyFill="1" applyBorder="1" applyAlignment="1">
      <alignment vertical="center"/>
    </xf>
    <xf numFmtId="0" fontId="17" fillId="13" borderId="13" xfId="68" applyFont="1" applyFill="1" applyBorder="1" applyAlignment="1">
      <alignment horizontal="center" vertical="center"/>
    </xf>
    <xf numFmtId="0" fontId="17" fillId="13" borderId="11" xfId="68" applyFont="1" applyFill="1" applyBorder="1" applyAlignment="1">
      <alignment horizontal="center" vertical="center"/>
    </xf>
    <xf numFmtId="0" fontId="12" fillId="3" borderId="12" xfId="68" applyFont="1" applyFill="1" applyBorder="1" applyAlignment="1">
      <alignment horizontal="center" vertical="center"/>
    </xf>
    <xf numFmtId="49" fontId="12" fillId="3" borderId="11" xfId="68" applyNumberFormat="1" applyFont="1" applyFill="1" applyBorder="1" applyAlignment="1">
      <alignment horizontal="left" vertical="center"/>
    </xf>
    <xf numFmtId="9" fontId="12" fillId="6" borderId="13" xfId="3" applyFont="1" applyFill="1" applyBorder="1" applyAlignment="1">
      <alignment horizontal="center" vertical="center"/>
    </xf>
    <xf numFmtId="166" fontId="12" fillId="6" borderId="11" xfId="12" applyFont="1" applyFill="1" applyBorder="1" applyAlignment="1">
      <alignment horizontal="left" vertical="center"/>
    </xf>
    <xf numFmtId="0" fontId="12" fillId="0" borderId="12" xfId="68" applyFont="1" applyBorder="1" applyAlignment="1">
      <alignment horizontal="center" vertical="center"/>
    </xf>
    <xf numFmtId="49" fontId="12" fillId="0" borderId="11" xfId="68" applyNumberFormat="1" applyFont="1" applyBorder="1" applyAlignment="1">
      <alignment horizontal="left" vertical="center"/>
    </xf>
    <xf numFmtId="9" fontId="12" fillId="0" borderId="13" xfId="3" applyFont="1" applyFill="1" applyBorder="1" applyAlignment="1">
      <alignment horizontal="center" vertical="center"/>
    </xf>
    <xf numFmtId="44" fontId="12" fillId="6" borderId="11" xfId="12" applyNumberFormat="1" applyFont="1" applyFill="1" applyBorder="1" applyAlignment="1">
      <alignment horizontal="left" vertical="center"/>
    </xf>
    <xf numFmtId="9" fontId="12" fillId="3" borderId="13" xfId="3" applyFont="1" applyFill="1" applyBorder="1" applyAlignment="1">
      <alignment horizontal="center" vertical="center"/>
    </xf>
    <xf numFmtId="0" fontId="12" fillId="0" borderId="13" xfId="63" applyNumberFormat="1" applyFont="1" applyFill="1" applyBorder="1" applyAlignment="1">
      <alignment horizontal="center" vertical="center"/>
    </xf>
    <xf numFmtId="49" fontId="12" fillId="3" borderId="11" xfId="68" applyNumberFormat="1" applyFont="1" applyFill="1" applyBorder="1" applyAlignment="1">
      <alignment horizontal="justify" vertical="center"/>
    </xf>
    <xf numFmtId="49" fontId="12" fillId="0" borderId="11" xfId="68" applyNumberFormat="1" applyFont="1" applyBorder="1" applyAlignment="1">
      <alignment horizontal="justify" vertical="center"/>
    </xf>
    <xf numFmtId="49" fontId="17" fillId="12" borderId="11" xfId="68" applyNumberFormat="1" applyFont="1" applyFill="1" applyBorder="1" applyAlignment="1">
      <alignment horizontal="center" vertical="center"/>
    </xf>
    <xf numFmtId="9" fontId="17" fillId="12" borderId="11" xfId="3" applyFont="1" applyFill="1" applyBorder="1" applyAlignment="1">
      <alignment horizontal="center" vertical="center"/>
    </xf>
    <xf numFmtId="166" fontId="17" fillId="12" borderId="11" xfId="12" applyFont="1" applyFill="1" applyBorder="1" applyAlignment="1">
      <alignment horizontal="left" vertical="center"/>
    </xf>
    <xf numFmtId="0" fontId="12" fillId="0" borderId="0" xfId="68" applyFont="1" applyAlignment="1">
      <alignment horizontal="center" vertical="center"/>
    </xf>
    <xf numFmtId="0" fontId="17" fillId="13" borderId="11" xfId="68" applyFont="1" applyFill="1" applyBorder="1"/>
    <xf numFmtId="10" fontId="12" fillId="3" borderId="13" xfId="3" quotePrefix="1" applyNumberFormat="1" applyFont="1" applyFill="1" applyBorder="1" applyAlignment="1">
      <alignment horizontal="center" vertical="center"/>
    </xf>
    <xf numFmtId="10" fontId="12" fillId="0" borderId="13" xfId="3" applyNumberFormat="1" applyFont="1" applyFill="1" applyBorder="1" applyAlignment="1">
      <alignment horizontal="center" vertical="center"/>
    </xf>
    <xf numFmtId="0" fontId="23" fillId="12" borderId="11" xfId="0" applyFont="1" applyFill="1" applyBorder="1" applyAlignment="1">
      <alignment horizontal="center" vertical="center"/>
    </xf>
    <xf numFmtId="10" fontId="17" fillId="12" borderId="11" xfId="68" applyNumberFormat="1" applyFont="1" applyFill="1" applyBorder="1" applyAlignment="1">
      <alignment horizontal="center" vertical="center"/>
    </xf>
    <xf numFmtId="0" fontId="12" fillId="0" borderId="16" xfId="68" applyFont="1" applyBorder="1" applyAlignment="1">
      <alignment horizontal="center" vertical="center"/>
    </xf>
    <xf numFmtId="0" fontId="17" fillId="13" borderId="11" xfId="68" applyFont="1" applyFill="1" applyBorder="1" applyAlignment="1">
      <alignment horizontal="left" vertical="center"/>
    </xf>
    <xf numFmtId="0" fontId="17" fillId="13" borderId="14" xfId="68" applyFont="1" applyFill="1" applyBorder="1" applyAlignment="1">
      <alignment horizontal="center" vertical="center"/>
    </xf>
    <xf numFmtId="0" fontId="12" fillId="3" borderId="11" xfId="68" applyFont="1" applyFill="1" applyBorder="1" applyAlignment="1">
      <alignment horizontal="center" vertical="center"/>
    </xf>
    <xf numFmtId="10" fontId="12" fillId="6" borderId="13" xfId="69" applyNumberFormat="1" applyFont="1" applyFill="1" applyBorder="1" applyAlignment="1">
      <alignment horizontal="center" vertical="center"/>
    </xf>
    <xf numFmtId="166" fontId="12" fillId="6" borderId="14" xfId="12" applyFont="1" applyFill="1" applyBorder="1" applyAlignment="1">
      <alignment horizontal="left" vertical="center"/>
    </xf>
    <xf numFmtId="0" fontId="12" fillId="0" borderId="11" xfId="68" applyFont="1" applyBorder="1" applyAlignment="1">
      <alignment horizontal="center" vertical="center"/>
    </xf>
    <xf numFmtId="0" fontId="12" fillId="3" borderId="11" xfId="68" applyFont="1" applyFill="1" applyBorder="1" applyAlignment="1">
      <alignment vertical="center" wrapText="1"/>
    </xf>
    <xf numFmtId="10" fontId="12" fillId="3" borderId="13" xfId="69" applyNumberFormat="1" applyFont="1" applyFill="1" applyBorder="1" applyAlignment="1">
      <alignment horizontal="center" vertical="center"/>
    </xf>
    <xf numFmtId="166" fontId="12" fillId="3" borderId="14" xfId="12" applyFont="1" applyFill="1" applyBorder="1" applyAlignment="1">
      <alignment horizontal="left" vertical="center"/>
    </xf>
    <xf numFmtId="0" fontId="17" fillId="12" borderId="11" xfId="68" applyFont="1" applyFill="1" applyBorder="1" applyAlignment="1">
      <alignment horizontal="center" vertical="center"/>
    </xf>
    <xf numFmtId="0" fontId="17" fillId="0" borderId="0" xfId="68" applyFont="1" applyAlignment="1">
      <alignment vertical="center"/>
    </xf>
    <xf numFmtId="0" fontId="17" fillId="13" borderId="13" xfId="68" applyFont="1" applyFill="1" applyBorder="1" applyAlignment="1">
      <alignment horizontal="left" vertical="center"/>
    </xf>
    <xf numFmtId="0" fontId="12" fillId="3" borderId="13" xfId="68" applyFont="1" applyFill="1" applyBorder="1" applyAlignment="1">
      <alignment vertical="center" wrapText="1"/>
    </xf>
    <xf numFmtId="0" fontId="12" fillId="3" borderId="13" xfId="68" applyFont="1" applyFill="1" applyBorder="1" applyAlignment="1">
      <alignment horizontal="center" vertical="center" wrapText="1"/>
    </xf>
    <xf numFmtId="166" fontId="12" fillId="0" borderId="13" xfId="12" applyFont="1" applyFill="1" applyBorder="1" applyAlignment="1">
      <alignment horizontal="center" vertical="center" wrapText="1"/>
    </xf>
    <xf numFmtId="0" fontId="12" fillId="0" borderId="12" xfId="68" applyFont="1" applyBorder="1" applyAlignment="1">
      <alignment vertical="center"/>
    </xf>
    <xf numFmtId="0" fontId="12" fillId="0" borderId="14" xfId="68" applyFont="1" applyBorder="1" applyAlignment="1">
      <alignment vertical="center"/>
    </xf>
    <xf numFmtId="9" fontId="12" fillId="2" borderId="12" xfId="3" applyFont="1" applyFill="1" applyBorder="1" applyAlignment="1">
      <alignment horizontal="center" vertical="center"/>
    </xf>
    <xf numFmtId="0" fontId="17" fillId="0" borderId="0" xfId="68" applyFont="1" applyAlignment="1">
      <alignment horizontal="center" vertical="center"/>
    </xf>
    <xf numFmtId="10" fontId="17" fillId="0" borderId="0" xfId="69" applyNumberFormat="1" applyFont="1" applyFill="1" applyBorder="1" applyAlignment="1">
      <alignment horizontal="right" vertical="center"/>
    </xf>
    <xf numFmtId="164" fontId="17" fillId="0" borderId="0" xfId="69" applyFont="1" applyFill="1" applyBorder="1" applyAlignment="1">
      <alignment horizontal="right" vertical="center"/>
    </xf>
    <xf numFmtId="0" fontId="23" fillId="0" borderId="17" xfId="68" applyFont="1" applyBorder="1" applyAlignment="1">
      <alignment vertical="center"/>
    </xf>
    <xf numFmtId="0" fontId="23" fillId="0" borderId="15" xfId="68" applyFont="1" applyBorder="1" applyAlignment="1">
      <alignment vertical="center"/>
    </xf>
    <xf numFmtId="0" fontId="17" fillId="13" borderId="14" xfId="68" applyFont="1" applyFill="1" applyBorder="1" applyAlignment="1">
      <alignment vertical="center"/>
    </xf>
    <xf numFmtId="0" fontId="17" fillId="13" borderId="12" xfId="68" applyFont="1" applyFill="1" applyBorder="1" applyAlignment="1">
      <alignment vertical="center"/>
    </xf>
    <xf numFmtId="0" fontId="12" fillId="3" borderId="14" xfId="68" applyFont="1" applyFill="1" applyBorder="1" applyAlignment="1">
      <alignment vertical="center"/>
    </xf>
    <xf numFmtId="0" fontId="12" fillId="3" borderId="12" xfId="68" applyFont="1" applyFill="1" applyBorder="1" applyAlignment="1">
      <alignment vertical="center"/>
    </xf>
    <xf numFmtId="9" fontId="12" fillId="6" borderId="13" xfId="68" applyNumberFormat="1" applyFont="1" applyFill="1" applyBorder="1" applyAlignment="1">
      <alignment horizontal="center" vertical="center"/>
    </xf>
    <xf numFmtId="0" fontId="17" fillId="13" borderId="14" xfId="68" applyFont="1" applyFill="1" applyBorder="1" applyAlignment="1">
      <alignment horizontal="left" vertical="center"/>
    </xf>
    <xf numFmtId="0" fontId="17" fillId="13" borderId="12" xfId="68" applyFont="1" applyFill="1" applyBorder="1" applyAlignment="1">
      <alignment horizontal="left" vertical="center"/>
    </xf>
    <xf numFmtId="0" fontId="12" fillId="3" borderId="14" xfId="68" applyFont="1" applyFill="1" applyBorder="1" applyAlignment="1">
      <alignment vertical="center" wrapText="1"/>
    </xf>
    <xf numFmtId="0" fontId="12" fillId="3" borderId="12" xfId="68" applyFont="1" applyFill="1" applyBorder="1" applyAlignment="1">
      <alignment vertical="center" wrapText="1"/>
    </xf>
    <xf numFmtId="10" fontId="12" fillId="0" borderId="13" xfId="69" applyNumberFormat="1" applyFont="1" applyFill="1" applyBorder="1" applyAlignment="1">
      <alignment horizontal="center" vertical="center"/>
    </xf>
    <xf numFmtId="0" fontId="12" fillId="0" borderId="14" xfId="68" applyFont="1" applyBorder="1" applyAlignment="1">
      <alignment vertical="center" wrapText="1"/>
    </xf>
    <xf numFmtId="0" fontId="12" fillId="0" borderId="12" xfId="68" applyFont="1" applyBorder="1" applyAlignment="1">
      <alignment vertical="center" wrapText="1"/>
    </xf>
    <xf numFmtId="168" fontId="17" fillId="0" borderId="0" xfId="68" applyNumberFormat="1" applyFont="1" applyAlignment="1">
      <alignment horizontal="right" vertical="center"/>
    </xf>
    <xf numFmtId="166" fontId="12" fillId="6" borderId="14" xfId="12" applyFont="1" applyFill="1" applyBorder="1" applyAlignment="1">
      <alignment horizontal="right" vertical="center"/>
    </xf>
    <xf numFmtId="10" fontId="12" fillId="7" borderId="13" xfId="69" applyNumberFormat="1" applyFont="1" applyFill="1" applyBorder="1" applyAlignment="1">
      <alignment horizontal="center" vertical="center"/>
    </xf>
    <xf numFmtId="166" fontId="17" fillId="12" borderId="11" xfId="12" applyFont="1" applyFill="1" applyBorder="1" applyAlignment="1">
      <alignment horizontal="right" vertical="center"/>
    </xf>
    <xf numFmtId="0" fontId="17" fillId="0" borderId="20" xfId="68" applyFont="1" applyBorder="1" applyAlignment="1">
      <alignment vertical="center"/>
    </xf>
    <xf numFmtId="10" fontId="17" fillId="0" borderId="0" xfId="68" applyNumberFormat="1" applyFont="1" applyAlignment="1">
      <alignment horizontal="right" vertical="center"/>
    </xf>
    <xf numFmtId="164" fontId="17" fillId="0" borderId="20" xfId="69" applyFont="1" applyFill="1" applyBorder="1" applyAlignment="1">
      <alignment horizontal="right" vertical="center"/>
    </xf>
    <xf numFmtId="166" fontId="17" fillId="6" borderId="14" xfId="12" applyFont="1" applyFill="1" applyBorder="1" applyAlignment="1">
      <alignment horizontal="right" vertical="center"/>
    </xf>
    <xf numFmtId="166" fontId="17" fillId="12" borderId="11" xfId="12" applyFont="1" applyFill="1" applyBorder="1" applyAlignment="1">
      <alignment vertical="center"/>
    </xf>
    <xf numFmtId="10" fontId="12" fillId="3" borderId="13" xfId="3" applyNumberFormat="1" applyFont="1" applyFill="1" applyBorder="1" applyAlignment="1">
      <alignment horizontal="right" vertical="center"/>
    </xf>
    <xf numFmtId="10" fontId="12" fillId="0" borderId="13" xfId="3" applyNumberFormat="1" applyFont="1" applyFill="1" applyBorder="1" applyAlignment="1">
      <alignment horizontal="right" vertical="center"/>
    </xf>
    <xf numFmtId="0" fontId="12" fillId="3" borderId="14" xfId="68" applyFont="1" applyFill="1" applyBorder="1" applyAlignment="1">
      <alignment horizontal="left" vertical="center"/>
    </xf>
    <xf numFmtId="0" fontId="12" fillId="3" borderId="12" xfId="68" applyFont="1" applyFill="1" applyBorder="1" applyAlignment="1">
      <alignment horizontal="left" vertical="center"/>
    </xf>
    <xf numFmtId="10" fontId="17" fillId="6" borderId="13" xfId="69" applyNumberFormat="1" applyFont="1" applyFill="1" applyBorder="1" applyAlignment="1">
      <alignment horizontal="right" vertical="center"/>
    </xf>
    <xf numFmtId="0" fontId="12" fillId="0" borderId="12" xfId="68" applyFont="1" applyBorder="1" applyAlignment="1">
      <alignment horizontal="right" vertical="center"/>
    </xf>
    <xf numFmtId="0" fontId="12" fillId="0" borderId="14" xfId="68" applyFont="1" applyBorder="1" applyAlignment="1">
      <alignment horizontal="left" vertical="center" indent="1"/>
    </xf>
    <xf numFmtId="0" fontId="12" fillId="0" borderId="12" xfId="68" applyFont="1" applyBorder="1" applyAlignment="1">
      <alignment horizontal="left" vertical="center" indent="1"/>
    </xf>
    <xf numFmtId="10" fontId="12" fillId="0" borderId="13" xfId="68" applyNumberFormat="1" applyFont="1" applyBorder="1" applyAlignment="1">
      <alignment vertical="center"/>
    </xf>
    <xf numFmtId="0" fontId="12" fillId="3" borderId="12" xfId="68" applyFont="1" applyFill="1" applyBorder="1" applyAlignment="1">
      <alignment horizontal="right" vertical="center"/>
    </xf>
    <xf numFmtId="0" fontId="12" fillId="3" borderId="14" xfId="68" applyFont="1" applyFill="1" applyBorder="1" applyAlignment="1">
      <alignment horizontal="left" vertical="center" indent="1"/>
    </xf>
    <xf numFmtId="0" fontId="12" fillId="3" borderId="12" xfId="68" applyFont="1" applyFill="1" applyBorder="1" applyAlignment="1">
      <alignment horizontal="left" vertical="center" indent="1"/>
    </xf>
    <xf numFmtId="10" fontId="12" fillId="3" borderId="13" xfId="68" applyNumberFormat="1" applyFont="1" applyFill="1" applyBorder="1" applyAlignment="1">
      <alignment vertical="center"/>
    </xf>
    <xf numFmtId="166" fontId="12" fillId="6" borderId="14" xfId="12" applyFont="1" applyFill="1" applyBorder="1" applyAlignment="1">
      <alignment vertical="center"/>
    </xf>
    <xf numFmtId="0" fontId="12" fillId="3" borderId="11" xfId="68" applyFont="1" applyFill="1" applyBorder="1" applyAlignment="1">
      <alignment horizontal="left" vertical="center"/>
    </xf>
    <xf numFmtId="0" fontId="12" fillId="0" borderId="11" xfId="68" applyFont="1" applyBorder="1" applyAlignment="1">
      <alignment horizontal="left" vertical="center"/>
    </xf>
    <xf numFmtId="49" fontId="17" fillId="12" borderId="16" xfId="68" applyNumberFormat="1" applyFont="1" applyFill="1" applyBorder="1" applyAlignment="1">
      <alignment horizontal="center" vertical="center"/>
    </xf>
    <xf numFmtId="9" fontId="17" fillId="12" borderId="16" xfId="3" applyFont="1" applyFill="1" applyBorder="1" applyAlignment="1">
      <alignment horizontal="center" vertical="center"/>
    </xf>
    <xf numFmtId="0" fontId="23" fillId="3" borderId="10" xfId="68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5" fillId="16" borderId="1" xfId="72" applyFont="1" applyFill="1" applyBorder="1" applyAlignment="1">
      <alignment horizontal="center" vertical="center" wrapText="1"/>
    </xf>
    <xf numFmtId="0" fontId="23" fillId="6" borderId="14" xfId="68" applyFont="1" applyFill="1" applyBorder="1" applyAlignment="1">
      <alignment horizontal="center" vertical="center" wrapText="1"/>
    </xf>
    <xf numFmtId="0" fontId="12" fillId="3" borderId="11" xfId="70" applyFont="1" applyFill="1" applyBorder="1" applyAlignment="1">
      <alignment horizontal="right" vertical="center"/>
    </xf>
    <xf numFmtId="0" fontId="12" fillId="3" borderId="11" xfId="70" applyFont="1" applyFill="1" applyBorder="1" applyAlignment="1" applyProtection="1">
      <alignment horizontal="right"/>
      <protection locked="0"/>
    </xf>
    <xf numFmtId="0" fontId="17" fillId="3" borderId="11" xfId="70" applyFont="1" applyFill="1" applyBorder="1" applyAlignment="1">
      <alignment horizontal="center" vertical="center"/>
    </xf>
    <xf numFmtId="0" fontId="12" fillId="3" borderId="11" xfId="70" applyFont="1" applyFill="1" applyBorder="1" applyAlignment="1" applyProtection="1">
      <alignment horizontal="right" vertical="center"/>
      <protection locked="0"/>
    </xf>
    <xf numFmtId="0" fontId="17" fillId="3" borderId="11" xfId="70" applyFont="1" applyFill="1" applyBorder="1" applyAlignment="1" applyProtection="1">
      <alignment horizontal="center"/>
      <protection locked="0"/>
    </xf>
    <xf numFmtId="49" fontId="17" fillId="3" borderId="11" xfId="70" applyNumberFormat="1" applyFont="1" applyFill="1" applyBorder="1" applyAlignment="1" applyProtection="1">
      <alignment horizontal="center"/>
      <protection locked="0"/>
    </xf>
    <xf numFmtId="173" fontId="17" fillId="3" borderId="11" xfId="70" applyNumberFormat="1" applyFont="1" applyFill="1" applyBorder="1" applyAlignment="1" applyProtection="1">
      <alignment horizontal="center"/>
      <protection locked="0"/>
    </xf>
    <xf numFmtId="0" fontId="17" fillId="3" borderId="11" xfId="70" applyFont="1" applyFill="1" applyBorder="1" applyAlignment="1">
      <alignment horizontal="right" vertical="center"/>
    </xf>
    <xf numFmtId="14" fontId="17" fillId="3" borderId="11" xfId="70" applyNumberFormat="1" applyFont="1" applyFill="1" applyBorder="1" applyProtection="1">
      <protection locked="0"/>
    </xf>
    <xf numFmtId="0" fontId="25" fillId="0" borderId="12" xfId="68" applyFont="1" applyBorder="1" applyAlignment="1">
      <alignment horizontal="center" vertical="center"/>
    </xf>
    <xf numFmtId="0" fontId="25" fillId="0" borderId="12" xfId="68" applyFont="1" applyBorder="1" applyAlignment="1">
      <alignment horizontal="right" vertical="center"/>
    </xf>
    <xf numFmtId="166" fontId="31" fillId="0" borderId="0" xfId="68" applyNumberFormat="1" applyFont="1" applyAlignment="1">
      <alignment vertical="center"/>
    </xf>
    <xf numFmtId="49" fontId="23" fillId="6" borderId="14" xfId="68" applyNumberFormat="1" applyFont="1" applyFill="1" applyBorder="1" applyAlignment="1">
      <alignment horizontal="center" vertical="center" wrapText="1"/>
    </xf>
    <xf numFmtId="0" fontId="17" fillId="9" borderId="13" xfId="70" applyFont="1" applyFill="1" applyBorder="1" applyAlignment="1">
      <alignment horizontal="center" vertical="center" wrapText="1"/>
    </xf>
    <xf numFmtId="166" fontId="17" fillId="6" borderId="14" xfId="12" applyFont="1" applyFill="1" applyBorder="1" applyAlignment="1">
      <alignment vertical="center"/>
    </xf>
    <xf numFmtId="0" fontId="25" fillId="3" borderId="12" xfId="68" applyFont="1" applyFill="1" applyBorder="1" applyAlignment="1">
      <alignment horizontal="center" vertical="center"/>
    </xf>
    <xf numFmtId="0" fontId="28" fillId="4" borderId="27" xfId="68" applyFont="1" applyFill="1" applyBorder="1" applyAlignment="1">
      <alignment horizontal="centerContinuous" vertical="center" wrapText="1"/>
    </xf>
    <xf numFmtId="0" fontId="35" fillId="3" borderId="1" xfId="72" applyFont="1" applyFill="1" applyBorder="1" applyAlignment="1">
      <alignment horizontal="left" vertical="center"/>
    </xf>
    <xf numFmtId="165" fontId="35" fillId="3" borderId="1" xfId="71" applyNumberFormat="1" applyFont="1" applyFill="1" applyBorder="1" applyAlignment="1">
      <alignment horizontal="center" vertical="center" wrapText="1"/>
    </xf>
    <xf numFmtId="0" fontId="26" fillId="15" borderId="4" xfId="72" applyFont="1" applyFill="1" applyBorder="1" applyAlignment="1" applyProtection="1">
      <alignment horizontal="centerContinuous" vertical="center"/>
      <protection locked="0"/>
    </xf>
    <xf numFmtId="0" fontId="26" fillId="15" borderId="28" xfId="72" applyFont="1" applyFill="1" applyBorder="1" applyAlignment="1" applyProtection="1">
      <alignment horizontal="centerContinuous" vertical="center"/>
      <protection locked="0"/>
    </xf>
    <xf numFmtId="0" fontId="26" fillId="15" borderId="29" xfId="72" applyFont="1" applyFill="1" applyBorder="1" applyAlignment="1" applyProtection="1">
      <alignment horizontal="centerContinuous" vertical="center"/>
      <protection locked="0"/>
    </xf>
    <xf numFmtId="0" fontId="27" fillId="14" borderId="30" xfId="72" applyFont="1" applyFill="1" applyBorder="1" applyAlignment="1" applyProtection="1">
      <alignment horizontal="centerContinuous" vertical="center"/>
      <protection locked="0"/>
    </xf>
    <xf numFmtId="0" fontId="13" fillId="14" borderId="30" xfId="72" applyFont="1" applyFill="1" applyBorder="1" applyAlignment="1" applyProtection="1">
      <alignment horizontal="centerContinuous"/>
      <protection locked="0"/>
    </xf>
    <xf numFmtId="0" fontId="37" fillId="14" borderId="30" xfId="72" applyFont="1" applyFill="1" applyBorder="1" applyAlignment="1" applyProtection="1">
      <alignment horizontal="centerContinuous"/>
      <protection locked="0"/>
    </xf>
    <xf numFmtId="0" fontId="13" fillId="14" borderId="30" xfId="72" applyFont="1" applyFill="1" applyBorder="1" applyAlignment="1" applyProtection="1">
      <alignment horizontal="centerContinuous" vertical="center"/>
      <protection locked="0"/>
    </xf>
    <xf numFmtId="165" fontId="27" fillId="14" borderId="30" xfId="72" applyNumberFormat="1" applyFont="1" applyFill="1" applyBorder="1" applyAlignment="1" applyProtection="1">
      <alignment horizontal="centerContinuous" vertical="center"/>
      <protection locked="0"/>
    </xf>
    <xf numFmtId="0" fontId="26" fillId="15" borderId="33" xfId="72" applyFont="1" applyFill="1" applyBorder="1" applyAlignment="1" applyProtection="1">
      <alignment horizontal="centerContinuous" vertical="center"/>
      <protection locked="0"/>
    </xf>
    <xf numFmtId="0" fontId="31" fillId="0" borderId="0" xfId="68" applyFont="1" applyAlignment="1">
      <alignment vertical="center" wrapText="1"/>
    </xf>
    <xf numFmtId="49" fontId="17" fillId="2" borderId="0" xfId="68" applyNumberFormat="1" applyFont="1" applyFill="1" applyAlignment="1">
      <alignment horizontal="center" vertical="center"/>
    </xf>
    <xf numFmtId="9" fontId="17" fillId="2" borderId="0" xfId="3" applyFont="1" applyFill="1" applyBorder="1" applyAlignment="1">
      <alignment horizontal="center" vertical="center"/>
    </xf>
    <xf numFmtId="166" fontId="17" fillId="2" borderId="0" xfId="12" applyFont="1" applyFill="1" applyBorder="1" applyAlignment="1">
      <alignment horizontal="left" vertical="center"/>
    </xf>
    <xf numFmtId="0" fontId="31" fillId="0" borderId="0" xfId="68" quotePrefix="1" applyFont="1" applyAlignment="1">
      <alignment vertical="center" wrapText="1"/>
    </xf>
    <xf numFmtId="0" fontId="12" fillId="2" borderId="0" xfId="68" applyFont="1" applyFill="1" applyAlignment="1">
      <alignment vertical="center"/>
    </xf>
    <xf numFmtId="44" fontId="20" fillId="0" borderId="0" xfId="71" applyFont="1" applyFill="1" applyAlignment="1" applyProtection="1">
      <alignment horizontal="center" vertical="center" wrapText="1"/>
      <protection locked="0"/>
    </xf>
    <xf numFmtId="0" fontId="46" fillId="0" borderId="0" xfId="76" applyFont="1" applyAlignment="1">
      <alignment horizontal="justify" vertical="center" wrapText="1"/>
    </xf>
    <xf numFmtId="0" fontId="47" fillId="3" borderId="1" xfId="76" applyFont="1" applyFill="1" applyBorder="1" applyAlignment="1">
      <alignment horizontal="center" vertical="center" wrapText="1"/>
    </xf>
    <xf numFmtId="0" fontId="45" fillId="3" borderId="1" xfId="76" applyFont="1" applyFill="1" applyBorder="1" applyAlignment="1">
      <alignment horizontal="center" vertical="center" wrapText="1"/>
    </xf>
    <xf numFmtId="0" fontId="48" fillId="0" borderId="1" xfId="76" applyFont="1" applyBorder="1" applyAlignment="1">
      <alignment horizontal="center" vertical="center" wrapText="1"/>
    </xf>
    <xf numFmtId="0" fontId="49" fillId="0" borderId="1" xfId="76" applyFont="1" applyBorder="1" applyAlignment="1">
      <alignment horizontal="left" vertical="center" wrapText="1"/>
    </xf>
    <xf numFmtId="0" fontId="49" fillId="0" borderId="1" xfId="76" applyFont="1" applyBorder="1" applyAlignment="1">
      <alignment horizontal="center" vertical="center" wrapText="1"/>
    </xf>
    <xf numFmtId="3" fontId="49" fillId="0" borderId="1" xfId="76" applyNumberFormat="1" applyFont="1" applyBorder="1" applyAlignment="1">
      <alignment horizontal="center" vertical="center" wrapText="1"/>
    </xf>
    <xf numFmtId="166" fontId="50" fillId="0" borderId="1" xfId="77" applyFont="1" applyBorder="1" applyAlignment="1">
      <alignment horizontal="justify" vertical="center" wrapText="1"/>
    </xf>
    <xf numFmtId="43" fontId="51" fillId="0" borderId="0" xfId="76" applyNumberFormat="1" applyFont="1" applyAlignment="1">
      <alignment horizontal="justify" vertical="center" wrapText="1"/>
    </xf>
    <xf numFmtId="0" fontId="49" fillId="0" borderId="1" xfId="76" applyFont="1" applyBorder="1" applyAlignment="1">
      <alignment horizontal="left" vertical="top" wrapText="1"/>
    </xf>
    <xf numFmtId="0" fontId="50" fillId="0" borderId="1" xfId="76" applyFont="1" applyBorder="1" applyAlignment="1">
      <alignment horizontal="center" vertical="center"/>
    </xf>
    <xf numFmtId="166" fontId="46" fillId="0" borderId="0" xfId="77" applyFont="1" applyAlignment="1">
      <alignment horizontal="justify" vertical="center" wrapText="1"/>
    </xf>
    <xf numFmtId="166" fontId="48" fillId="12" borderId="1" xfId="77" applyFont="1" applyFill="1" applyBorder="1" applyAlignment="1">
      <alignment horizontal="justify" vertical="center" wrapText="1"/>
    </xf>
    <xf numFmtId="166" fontId="49" fillId="0" borderId="0" xfId="12" applyFont="1" applyBorder="1" applyAlignment="1">
      <alignment horizontal="left" vertical="center" wrapText="1"/>
    </xf>
    <xf numFmtId="0" fontId="49" fillId="0" borderId="0" xfId="76" applyFont="1" applyAlignment="1">
      <alignment horizontal="center" vertical="center" wrapText="1"/>
    </xf>
    <xf numFmtId="0" fontId="53" fillId="0" borderId="0" xfId="76" applyFont="1" applyAlignment="1">
      <alignment horizontal="justify" vertical="center" wrapText="1"/>
    </xf>
    <xf numFmtId="0" fontId="54" fillId="0" borderId="0" xfId="76" applyFont="1" applyAlignment="1">
      <alignment horizontal="justify" vertical="center" wrapText="1"/>
    </xf>
    <xf numFmtId="0" fontId="51" fillId="0" borderId="0" xfId="76" applyFont="1" applyAlignment="1">
      <alignment horizontal="justify" vertical="center" wrapText="1"/>
    </xf>
    <xf numFmtId="165" fontId="48" fillId="16" borderId="1" xfId="76" applyNumberFormat="1" applyFont="1" applyFill="1" applyBorder="1" applyAlignment="1">
      <alignment horizontal="right" vertical="center" wrapText="1"/>
    </xf>
    <xf numFmtId="0" fontId="48" fillId="16" borderId="1" xfId="76" applyFont="1" applyFill="1" applyBorder="1" applyAlignment="1">
      <alignment horizontal="center" vertical="center" wrapText="1"/>
    </xf>
    <xf numFmtId="43" fontId="46" fillId="0" borderId="0" xfId="76" applyNumberFormat="1" applyFont="1" applyAlignment="1">
      <alignment horizontal="justify" vertical="center" wrapText="1"/>
    </xf>
    <xf numFmtId="0" fontId="55" fillId="0" borderId="0" xfId="76" applyFont="1"/>
    <xf numFmtId="0" fontId="56" fillId="0" borderId="0" xfId="76" applyFont="1"/>
    <xf numFmtId="0" fontId="56" fillId="0" borderId="0" xfId="76" applyFont="1" applyAlignment="1">
      <alignment horizontal="center" vertical="center"/>
    </xf>
    <xf numFmtId="166" fontId="50" fillId="0" borderId="1" xfId="77" applyFont="1" applyBorder="1" applyAlignment="1">
      <alignment horizontal="center" vertical="center"/>
    </xf>
    <xf numFmtId="0" fontId="46" fillId="0" borderId="0" xfId="76" applyFont="1"/>
    <xf numFmtId="166" fontId="2" fillId="0" borderId="0" xfId="77"/>
    <xf numFmtId="10" fontId="2" fillId="0" borderId="0" xfId="78" applyNumberFormat="1"/>
    <xf numFmtId="166" fontId="50" fillId="12" borderId="8" xfId="77" applyFont="1" applyFill="1" applyBorder="1" applyAlignment="1">
      <alignment horizontal="center" vertical="center"/>
    </xf>
    <xf numFmtId="166" fontId="50" fillId="0" borderId="0" xfId="12" applyFont="1" applyAlignment="1">
      <alignment horizontal="center" vertical="center"/>
    </xf>
    <xf numFmtId="0" fontId="50" fillId="0" borderId="0" xfId="76" applyFont="1"/>
    <xf numFmtId="166" fontId="48" fillId="16" borderId="1" xfId="77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71" fontId="35" fillId="3" borderId="1" xfId="72" applyNumberFormat="1" applyFont="1" applyFill="1" applyBorder="1" applyAlignment="1">
      <alignment horizontal="center" vertical="center" wrapText="1"/>
    </xf>
    <xf numFmtId="0" fontId="35" fillId="3" borderId="1" xfId="72" applyFont="1" applyFill="1" applyBorder="1" applyAlignment="1">
      <alignment horizontal="center" vertical="center"/>
    </xf>
    <xf numFmtId="0" fontId="35" fillId="3" borderId="1" xfId="72" applyFont="1" applyFill="1" applyBorder="1" applyAlignment="1">
      <alignment horizontal="center" vertical="center" wrapText="1"/>
    </xf>
    <xf numFmtId="172" fontId="12" fillId="3" borderId="13" xfId="69" applyNumberFormat="1" applyFont="1" applyFill="1" applyBorder="1" applyAlignment="1">
      <alignment horizontal="center" vertical="center"/>
    </xf>
    <xf numFmtId="172" fontId="12" fillId="0" borderId="13" xfId="69" applyNumberFormat="1" applyFont="1" applyFill="1" applyBorder="1" applyAlignment="1">
      <alignment horizontal="center" vertical="center"/>
    </xf>
    <xf numFmtId="0" fontId="12" fillId="3" borderId="11" xfId="70" applyFont="1" applyFill="1" applyBorder="1" applyAlignment="1" applyProtection="1">
      <alignment horizontal="right"/>
      <protection locked="0"/>
    </xf>
    <xf numFmtId="0" fontId="12" fillId="3" borderId="12" xfId="70" applyFont="1" applyFill="1" applyBorder="1" applyAlignment="1">
      <alignment horizontal="right"/>
    </xf>
    <xf numFmtId="0" fontId="12" fillId="3" borderId="14" xfId="70" applyFont="1" applyFill="1" applyBorder="1" applyAlignment="1">
      <alignment horizontal="right"/>
    </xf>
    <xf numFmtId="0" fontId="12" fillId="0" borderId="0" xfId="70" applyFont="1" applyAlignment="1">
      <alignment horizontal="justify" vertical="center" wrapText="1"/>
    </xf>
    <xf numFmtId="0" fontId="44" fillId="17" borderId="34" xfId="75" applyFont="1" applyAlignment="1">
      <alignment horizontal="left" vertical="center" wrapText="1"/>
    </xf>
    <xf numFmtId="0" fontId="42" fillId="17" borderId="34" xfId="75" applyFont="1" applyAlignment="1">
      <alignment horizontal="left" wrapText="1"/>
    </xf>
    <xf numFmtId="0" fontId="17" fillId="12" borderId="11" xfId="68" applyFont="1" applyFill="1" applyBorder="1" applyAlignment="1">
      <alignment horizontal="left" vertical="center"/>
    </xf>
    <xf numFmtId="0" fontId="17" fillId="12" borderId="0" xfId="68" applyFont="1" applyFill="1" applyAlignment="1">
      <alignment horizontal="center" vertical="center"/>
    </xf>
    <xf numFmtId="0" fontId="42" fillId="17" borderId="34" xfId="75" applyFont="1" applyAlignment="1">
      <alignment horizontal="left" vertical="top" wrapText="1"/>
    </xf>
    <xf numFmtId="0" fontId="44" fillId="17" borderId="34" xfId="75" applyFont="1" applyAlignment="1">
      <alignment horizontal="left" vertical="top" wrapText="1"/>
    </xf>
    <xf numFmtId="0" fontId="44" fillId="17" borderId="34" xfId="75" applyFont="1" applyAlignment="1">
      <alignment horizontal="left"/>
    </xf>
    <xf numFmtId="0" fontId="43" fillId="17" borderId="34" xfId="75" quotePrefix="1" applyFont="1" applyAlignment="1">
      <alignment horizontal="left" vertical="center"/>
    </xf>
    <xf numFmtId="0" fontId="43" fillId="17" borderId="34" xfId="75" quotePrefix="1" applyFont="1" applyAlignment="1">
      <alignment horizontal="left" vertical="center" wrapText="1"/>
    </xf>
    <xf numFmtId="0" fontId="42" fillId="17" borderId="34" xfId="75" applyFont="1" applyAlignment="1">
      <alignment horizontal="left" vertical="center" wrapText="1"/>
    </xf>
    <xf numFmtId="0" fontId="44" fillId="17" borderId="35" xfId="75" applyFont="1" applyBorder="1" applyAlignment="1">
      <alignment horizontal="left" vertical="center" wrapText="1"/>
    </xf>
    <xf numFmtId="0" fontId="44" fillId="17" borderId="36" xfId="75" applyFont="1" applyBorder="1" applyAlignment="1">
      <alignment horizontal="left" vertical="center" wrapText="1"/>
    </xf>
    <xf numFmtId="0" fontId="44" fillId="17" borderId="37" xfId="75" applyFont="1" applyBorder="1" applyAlignment="1">
      <alignment horizontal="left" vertical="center" wrapText="1"/>
    </xf>
    <xf numFmtId="0" fontId="12" fillId="0" borderId="0" xfId="68" applyFont="1" applyAlignment="1">
      <alignment horizontal="center" vertical="center"/>
    </xf>
    <xf numFmtId="0" fontId="12" fillId="2" borderId="38" xfId="68" applyFont="1" applyFill="1" applyBorder="1" applyAlignment="1">
      <alignment horizontal="center" vertical="center"/>
    </xf>
    <xf numFmtId="0" fontId="12" fillId="2" borderId="39" xfId="68" applyFont="1" applyFill="1" applyBorder="1" applyAlignment="1">
      <alignment horizontal="center" vertical="center"/>
    </xf>
    <xf numFmtId="0" fontId="26" fillId="18" borderId="31" xfId="72" applyFont="1" applyFill="1" applyBorder="1" applyAlignment="1" applyProtection="1">
      <alignment horizontal="center" vertical="center"/>
      <protection locked="0"/>
    </xf>
    <xf numFmtId="0" fontId="26" fillId="18" borderId="32" xfId="72" applyFont="1" applyFill="1" applyBorder="1" applyAlignment="1" applyProtection="1">
      <alignment horizontal="center" vertical="center"/>
      <protection locked="0"/>
    </xf>
    <xf numFmtId="0" fontId="26" fillId="18" borderId="40" xfId="72" applyFont="1" applyFill="1" applyBorder="1" applyAlignment="1" applyProtection="1">
      <alignment horizontal="center" vertical="center"/>
      <protection locked="0"/>
    </xf>
    <xf numFmtId="0" fontId="45" fillId="12" borderId="1" xfId="76" applyFont="1" applyFill="1" applyBorder="1" applyAlignment="1">
      <alignment horizontal="center" vertical="center"/>
    </xf>
    <xf numFmtId="0" fontId="45" fillId="16" borderId="1" xfId="76" applyFont="1" applyFill="1" applyBorder="1" applyAlignment="1">
      <alignment horizontal="center" vertical="center"/>
    </xf>
    <xf numFmtId="0" fontId="47" fillId="3" borderId="1" xfId="76" applyFont="1" applyFill="1" applyBorder="1" applyAlignment="1">
      <alignment horizontal="center" vertical="center" wrapText="1"/>
    </xf>
    <xf numFmtId="0" fontId="48" fillId="12" borderId="3" xfId="76" applyFont="1" applyFill="1" applyBorder="1" applyAlignment="1">
      <alignment horizontal="center" vertical="center"/>
    </xf>
    <xf numFmtId="0" fontId="48" fillId="12" borderId="5" xfId="76" applyFont="1" applyFill="1" applyBorder="1" applyAlignment="1">
      <alignment horizontal="center" vertical="center"/>
    </xf>
    <xf numFmtId="0" fontId="48" fillId="12" borderId="2" xfId="76" applyFont="1" applyFill="1" applyBorder="1" applyAlignment="1">
      <alignment horizontal="center" vertical="center"/>
    </xf>
    <xf numFmtId="0" fontId="45" fillId="12" borderId="1" xfId="76" applyFont="1" applyFill="1" applyBorder="1" applyAlignment="1">
      <alignment horizontal="center" vertical="center" wrapText="1"/>
    </xf>
    <xf numFmtId="0" fontId="45" fillId="16" borderId="1" xfId="76" applyFont="1" applyFill="1" applyBorder="1" applyAlignment="1">
      <alignment horizontal="center" vertical="center" wrapText="1"/>
    </xf>
    <xf numFmtId="0" fontId="52" fillId="12" borderId="3" xfId="76" applyFont="1" applyFill="1" applyBorder="1" applyAlignment="1">
      <alignment horizontal="center" vertical="center" wrapText="1"/>
    </xf>
    <xf numFmtId="0" fontId="52" fillId="12" borderId="5" xfId="76" applyFont="1" applyFill="1" applyBorder="1" applyAlignment="1">
      <alignment horizontal="center" vertical="center" wrapText="1"/>
    </xf>
    <xf numFmtId="0" fontId="52" fillId="12" borderId="2" xfId="76" applyFont="1" applyFill="1" applyBorder="1" applyAlignment="1">
      <alignment horizontal="center" vertical="center" wrapText="1"/>
    </xf>
    <xf numFmtId="0" fontId="23" fillId="12" borderId="11" xfId="73" applyFont="1" applyFill="1" applyBorder="1" applyAlignment="1">
      <alignment horizontal="center" vertical="center"/>
    </xf>
    <xf numFmtId="0" fontId="17" fillId="13" borderId="12" xfId="68" applyFont="1" applyFill="1" applyBorder="1" applyAlignment="1">
      <alignment horizontal="center" vertical="center" wrapText="1"/>
    </xf>
    <xf numFmtId="0" fontId="17" fillId="13" borderId="13" xfId="68" applyFont="1" applyFill="1" applyBorder="1" applyAlignment="1">
      <alignment horizontal="center" vertical="center" wrapText="1"/>
    </xf>
    <xf numFmtId="0" fontId="17" fillId="13" borderId="14" xfId="68" applyFont="1" applyFill="1" applyBorder="1" applyAlignment="1">
      <alignment horizontal="center" vertical="center" wrapText="1"/>
    </xf>
    <xf numFmtId="0" fontId="17" fillId="0" borderId="13" xfId="68" applyFont="1" applyBorder="1" applyAlignment="1">
      <alignment horizontal="left" vertical="center"/>
    </xf>
    <xf numFmtId="0" fontId="23" fillId="0" borderId="13" xfId="68" applyFont="1" applyBorder="1" applyAlignment="1">
      <alignment horizontal="left" vertical="center"/>
    </xf>
    <xf numFmtId="0" fontId="17" fillId="13" borderId="12" xfId="73" applyFont="1" applyFill="1" applyBorder="1" applyAlignment="1">
      <alignment horizontal="center" vertical="center"/>
    </xf>
    <xf numFmtId="0" fontId="17" fillId="13" borderId="13" xfId="73" applyFont="1" applyFill="1" applyBorder="1" applyAlignment="1">
      <alignment horizontal="center" vertical="center"/>
    </xf>
    <xf numFmtId="0" fontId="17" fillId="13" borderId="14" xfId="73" applyFont="1" applyFill="1" applyBorder="1" applyAlignment="1">
      <alignment horizontal="center" vertical="center"/>
    </xf>
    <xf numFmtId="0" fontId="23" fillId="0" borderId="17" xfId="73" applyFont="1" applyBorder="1" applyAlignment="1">
      <alignment horizontal="center" vertical="center"/>
    </xf>
    <xf numFmtId="0" fontId="23" fillId="0" borderId="18" xfId="73" applyFont="1" applyBorder="1" applyAlignment="1">
      <alignment horizontal="center" vertical="center"/>
    </xf>
    <xf numFmtId="0" fontId="23" fillId="0" borderId="15" xfId="73" applyFont="1" applyBorder="1" applyAlignment="1">
      <alignment horizontal="center" vertical="center"/>
    </xf>
    <xf numFmtId="0" fontId="23" fillId="0" borderId="14" xfId="68" applyFont="1" applyBorder="1" applyAlignment="1">
      <alignment horizontal="left" vertical="center" wrapText="1"/>
    </xf>
    <xf numFmtId="0" fontId="23" fillId="0" borderId="11" xfId="68" applyFont="1" applyBorder="1" applyAlignment="1">
      <alignment horizontal="left" vertical="center" wrapText="1"/>
    </xf>
    <xf numFmtId="0" fontId="23" fillId="0" borderId="12" xfId="68" applyFont="1" applyBorder="1" applyAlignment="1">
      <alignment horizontal="left" vertical="center" wrapText="1"/>
    </xf>
    <xf numFmtId="0" fontId="39" fillId="0" borderId="0" xfId="74" applyFont="1" applyAlignment="1">
      <alignment horizontal="centerContinuous" vertical="center" wrapText="1"/>
    </xf>
    <xf numFmtId="0" fontId="13" fillId="0" borderId="0" xfId="0" applyFont="1" applyAlignment="1" applyProtection="1">
      <alignment horizontal="centerContinuous"/>
      <protection locked="0"/>
    </xf>
    <xf numFmtId="0" fontId="0" fillId="0" borderId="0" xfId="0" applyAlignment="1">
      <alignment horizontal="centerContinuous"/>
    </xf>
    <xf numFmtId="0" fontId="0" fillId="0" borderId="0" xfId="0" applyAlignment="1">
      <alignment horizontal="justify"/>
    </xf>
    <xf numFmtId="0" fontId="38" fillId="0" borderId="0" xfId="74" applyFont="1" applyAlignment="1">
      <alignment horizontal="centerContinuous"/>
    </xf>
    <xf numFmtId="0" fontId="13" fillId="0" borderId="0" xfId="72" applyFont="1" applyAlignment="1" applyProtection="1">
      <alignment horizontal="centerContinuous"/>
      <protection locked="0"/>
    </xf>
    <xf numFmtId="0" fontId="39" fillId="0" borderId="0" xfId="74" applyFont="1" applyAlignment="1">
      <alignment horizontal="centerContinuous" vertical="center"/>
    </xf>
  </cellXfs>
  <cellStyles count="79">
    <cellStyle name="Hyperlink 2" xfId="9" xr:uid="{40B16AE5-73F1-4824-A0E8-9248B28EF90F}"/>
    <cellStyle name="Hyperlink 3" xfId="10" xr:uid="{704997F6-725C-4C67-9A85-AB797B2F2AF3}"/>
    <cellStyle name="Moeda" xfId="71" builtinId="4"/>
    <cellStyle name="Moeda 11" xfId="77" xr:uid="{3C522672-A554-4799-870A-78E828AC2753}"/>
    <cellStyle name="Moeda 2" xfId="2" xr:uid="{E1662DE2-72AE-467D-8335-7525EC0B8AF3}"/>
    <cellStyle name="Moeda 2 2" xfId="12" xr:uid="{0A68C6C8-B367-4384-A57C-1A01BF991F96}"/>
    <cellStyle name="Moeda 2 2 2" xfId="13" xr:uid="{0E743200-AC3F-41BB-B5DF-03AFEE49619D}"/>
    <cellStyle name="Moeda 2 3" xfId="14" xr:uid="{7882D55E-65EE-4D8F-B2E1-7CA1DE855AC2}"/>
    <cellStyle name="Moeda 2 3 2" xfId="67" xr:uid="{F566DCC0-41C5-4F43-83CC-CBD43CF6303D}"/>
    <cellStyle name="Moeda 2 4" xfId="11" xr:uid="{FBF9DA8B-A3A9-407D-8336-87E6837CDD48}"/>
    <cellStyle name="Moeda 3" xfId="7" xr:uid="{C4D3DEC8-5D2C-4B82-8985-795FA274120C}"/>
    <cellStyle name="Moeda 3 2" xfId="15" xr:uid="{59D24BA1-7402-44C9-9E24-2F7B844AEC5C}"/>
    <cellStyle name="Moeda 4" xfId="16" xr:uid="{0F87C188-52BC-4DB8-A6CD-8F6092F165D9}"/>
    <cellStyle name="Moeda 4 2" xfId="6" xr:uid="{A6F45C71-8244-43DE-BA86-95D80096952B}"/>
    <cellStyle name="Moeda 4 2 2" xfId="17" xr:uid="{945A176D-CA24-4416-9E66-6C585D8FD1E3}"/>
    <cellStyle name="Moeda 4 3" xfId="18" xr:uid="{0D5D544B-1690-4E7D-B783-E1700069382B}"/>
    <cellStyle name="Moeda 4 4" xfId="19" xr:uid="{4866375F-D1D1-47A4-B5F3-77B125F6F373}"/>
    <cellStyle name="Moeda 4 5" xfId="20" xr:uid="{755AC5F1-02D0-4973-88EC-C92227E645CF}"/>
    <cellStyle name="Moeda 4 6" xfId="21" xr:uid="{FA5AF410-C3EF-44B3-9438-55D6205CF9B1}"/>
    <cellStyle name="Moeda 4 7" xfId="22" xr:uid="{D6312F6C-2608-4BD8-95DF-490CF448D968}"/>
    <cellStyle name="Moeda 4_Atacadão_Vigilância - Taguatinga" xfId="23" xr:uid="{61EE5C73-0929-4ACF-B8FD-CBA0A53AB467}"/>
    <cellStyle name="Moeda 5" xfId="24" xr:uid="{410C993A-5321-4B93-BFFD-8110CB22D41B}"/>
    <cellStyle name="Moeda 6" xfId="25" xr:uid="{2E33C2CA-65DA-4DC9-87FF-785A26E3DEF4}"/>
    <cellStyle name="Moeda 6 2" xfId="26" xr:uid="{1B00BF31-CBED-4D7D-9D0B-741AE27248CF}"/>
    <cellStyle name="Moeda 7" xfId="8" xr:uid="{FBB4ED0F-4273-4FAB-B747-6957E7E73F6F}"/>
    <cellStyle name="Normal" xfId="0" builtinId="0"/>
    <cellStyle name="Normal 10" xfId="73" xr:uid="{AB67CA69-9FF7-4B02-A252-C0D493C3033B}"/>
    <cellStyle name="Normal 14" xfId="64" xr:uid="{6F2C7800-FEE2-4DF2-89D7-8615421DC951}"/>
    <cellStyle name="Normal 14 2" xfId="74" xr:uid="{0C5A91AB-57AD-4696-B0F5-D6FD04A56332}"/>
    <cellStyle name="Normal 2" xfId="4" xr:uid="{11D9A0C1-0554-48B2-B4CD-8E1384D24476}"/>
    <cellStyle name="Normal 2 2" xfId="72" xr:uid="{F2F95B2E-CD2D-4F8C-BB30-9F81A7F7861B}"/>
    <cellStyle name="Normal 2 2 2" xfId="76" xr:uid="{A0E2A0FA-AC92-4F74-8BFE-603B3D2A0A74}"/>
    <cellStyle name="Normal 3" xfId="27" xr:uid="{EA16972C-DE98-484E-9CF5-AF26A18829D7}"/>
    <cellStyle name="Normal 3 2" xfId="28" xr:uid="{53FF183E-2DB0-4313-8430-9472E019ADE4}"/>
    <cellStyle name="Normal 3__HPlus_Vigilancia_Reajuste 2012" xfId="29" xr:uid="{9907EC7E-7AFD-472F-BB59-357DD1F4725A}"/>
    <cellStyle name="Normal 4" xfId="30" xr:uid="{0660CB10-9840-446B-98FF-959105D9BA5D}"/>
    <cellStyle name="Normal 4 2" xfId="61" xr:uid="{63A52DA1-CF27-42CD-A93F-E886C2C32DEB}"/>
    <cellStyle name="Normal 5" xfId="31" xr:uid="{0C8DBE9B-0075-4223-9B9F-736239300B75}"/>
    <cellStyle name="Normal 5 2" xfId="5" xr:uid="{0074C099-09BE-42E4-8505-903F103DBAA1}"/>
    <cellStyle name="Normal 5 2 2" xfId="32" xr:uid="{F7B19870-3405-477D-80E1-D06E1E69053B}"/>
    <cellStyle name="Normal 6" xfId="33" xr:uid="{265E7E03-0C4D-4CB2-89B5-F1AB454E1275}"/>
    <cellStyle name="Normal 7" xfId="34" xr:uid="{0DCF6200-40A2-42A9-9C85-6B58A597A35F}"/>
    <cellStyle name="Normal 8" xfId="68" xr:uid="{24547243-98D7-4E0D-B757-5DFC7532ED40}"/>
    <cellStyle name="Normal 9" xfId="70" xr:uid="{AD8095B4-04F5-4542-8824-CBF5C699D585}"/>
    <cellStyle name="Nota" xfId="75" builtinId="10"/>
    <cellStyle name="Porcentagem" xfId="63" builtinId="5"/>
    <cellStyle name="Porcentagem 2" xfId="3" xr:uid="{96B3E480-F9EB-478A-B0EA-73CBAEF1DCB5}"/>
    <cellStyle name="Porcentagem 3" xfId="35" xr:uid="{460907D2-C43D-4926-A325-D0E936364041}"/>
    <cellStyle name="Porcentagem 3 2" xfId="36" xr:uid="{DF29F3FC-038E-402A-B172-2686A666A496}"/>
    <cellStyle name="Porcentagem 7" xfId="66" xr:uid="{5B006EA5-5B30-43A2-8621-4EB1A180672F}"/>
    <cellStyle name="Porcentagem 8" xfId="78" xr:uid="{96A4904F-38D3-4A54-93FF-95EF987F154A}"/>
    <cellStyle name="Separador de milhares 2" xfId="37" xr:uid="{367B2651-D431-4E22-8313-FA49F1589CE8}"/>
    <cellStyle name="Separador de milhares 2 2" xfId="38" xr:uid="{1CA767BF-16D8-4FF2-AFF4-613E8FCC72B3}"/>
    <cellStyle name="Separador de milhares 2 3" xfId="39" xr:uid="{6AE7759A-7AA4-43F1-818F-86C502346575}"/>
    <cellStyle name="Separador de milhares 2_Atacadão_Vigilância - Taguatinga" xfId="40" xr:uid="{8CC4CAE8-47B3-4949-B24C-499B5F322305}"/>
    <cellStyle name="Separador de milhares 3" xfId="41" xr:uid="{D129BCD1-2511-44C8-A4F6-05F6574187D8}"/>
    <cellStyle name="Separador de milhares 4" xfId="42" xr:uid="{2E8DDA13-314C-45D9-8DA6-2BA09371312C}"/>
    <cellStyle name="Separador de milhares 4 2" xfId="43" xr:uid="{1A054F66-F1FF-43AB-969B-CBDB1AEB18AB}"/>
    <cellStyle name="Separador de milhares 4 3" xfId="44" xr:uid="{A0546688-179F-4098-9DBD-B82EEC9A8A80}"/>
    <cellStyle name="Separador de milhares 4 4" xfId="45" xr:uid="{49FCD5A5-A91E-4177-BC72-B103D9AA7704}"/>
    <cellStyle name="Separador de milhares 4 5" xfId="46" xr:uid="{8F6140D0-24B0-4667-85FB-F2AE7376F126}"/>
    <cellStyle name="Separador de milhares 4 6" xfId="47" xr:uid="{52934650-1A6D-415C-850A-ED9D4F2027A7}"/>
    <cellStyle name="Separador de milhares 4 7" xfId="48" xr:uid="{449960B8-16F6-4471-B547-D3B781B5DC0D}"/>
    <cellStyle name="Separador de milhares 4 8" xfId="49" xr:uid="{7FCFB897-B7FE-4212-BDF7-9F7E1552E534}"/>
    <cellStyle name="Separador de milhares 4 9" xfId="50" xr:uid="{FC24AB7E-C2B2-4D0D-AE38-E15F4AC607F9}"/>
    <cellStyle name="Separador de milhares 4_Atacadão_Vigilância - Taguatinga" xfId="51" xr:uid="{EA7877BA-D07E-448B-90B7-F043C1B05E5E}"/>
    <cellStyle name="Separador de milhares 5" xfId="52" xr:uid="{5C062AFA-8DBE-43B6-8626-5F4701C46E19}"/>
    <cellStyle name="Título 1 1" xfId="53" xr:uid="{68962D18-9720-4F09-A601-20FB829062AA}"/>
    <cellStyle name="Título 1 1 1" xfId="54" xr:uid="{BE126017-EC01-49FE-AB94-BB28A1C734CB}"/>
    <cellStyle name="Título 5" xfId="55" xr:uid="{41A219F8-3F59-4C33-ADE5-CE1F8421FBC5}"/>
    <cellStyle name="Vírgula 2" xfId="1" xr:uid="{9C614BC8-7394-4E64-A27E-A4007E826214}"/>
    <cellStyle name="Vírgula 2 2" xfId="56" xr:uid="{CD07806D-8E7D-4D9A-8A0A-5E022DE73DEF}"/>
    <cellStyle name="Vírgula 2 5" xfId="65" xr:uid="{50E11537-8EA7-4A9A-99CF-0276A8C7747B}"/>
    <cellStyle name="Vírgula 3" xfId="57" xr:uid="{AE82A9AD-CFDA-4185-B383-1A2A8D6D1273}"/>
    <cellStyle name="Vírgula 4" xfId="58" xr:uid="{F8623332-23A2-4F4D-89BC-15C47871498C}"/>
    <cellStyle name="Vírgula 5" xfId="59" xr:uid="{548B949D-1DD7-42E7-BF25-DE63F62E221E}"/>
    <cellStyle name="Vírgula 5 2" xfId="60" xr:uid="{6CAE718E-8F4D-4A0B-A8FB-679252B63EA9}"/>
    <cellStyle name="Vírgula 6" xfId="62" xr:uid="{7460F8FD-4909-46D3-A51C-6E8910138EB4}"/>
    <cellStyle name="Vírgula 7" xfId="69" xr:uid="{23FE4772-84A5-4942-B839-0425907D7F2D}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29"/>
          <bgColor rgb="FFF7964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F2F2F2"/>
        </left>
        <right/>
        <top style="thin">
          <color rgb="FFF2F2F2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Arial Nov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29"/>
          <bgColor rgb="FFF7964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F2F2F2"/>
        </left>
        <right style="thin">
          <color rgb="FFF2F2F2"/>
        </right>
        <top style="thin">
          <color rgb="FFF2F2F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ova"/>
        <family val="2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29"/>
          <bgColor rgb="FFF7964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F2F2F2"/>
        </left>
        <right style="thin">
          <color rgb="FFF2F2F2"/>
        </right>
        <top style="thin">
          <color rgb="FFF2F2F2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Arial Nov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29"/>
          <bgColor rgb="FFF7964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F2F2F2"/>
        </left>
        <right/>
        <top style="thin">
          <color rgb="FFF2F2F2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Arial Nov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29"/>
          <bgColor rgb="FFF7964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F2F2F2"/>
        </left>
        <right/>
        <top style="thin">
          <color rgb="FFF2F2F2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Arial Nov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29"/>
          <bgColor rgb="FFF7964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F2F2F2"/>
        </left>
        <right/>
        <top style="thin">
          <color rgb="FFF2F2F2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Arial Nov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29"/>
          <bgColor rgb="FFF79646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F2F2F2"/>
        </left>
        <right/>
        <top style="thin">
          <color rgb="FFF2F2F2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Arial Nova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65"/>
        <name val="Calibri"/>
        <family val="2"/>
        <scheme val="minor"/>
      </font>
      <fill>
        <patternFill patternType="solid">
          <fgColor rgb="FFC9211E"/>
          <bgColor rgb="FFD55816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rgb="FFF2F2F2"/>
        </right>
        <top style="thin">
          <color rgb="FFF2F2F2"/>
        </top>
        <bottom/>
      </border>
    </dxf>
    <dxf>
      <font>
        <strike val="0"/>
        <outline val="0"/>
        <shadow val="0"/>
        <u val="none"/>
        <vertAlign val="baseline"/>
        <name val="Arial Nova"/>
        <family val="2"/>
        <scheme val="none"/>
      </font>
    </dxf>
    <dxf>
      <font>
        <strike val="0"/>
        <outline val="0"/>
        <shadow val="0"/>
        <u val="none"/>
        <vertAlign val="baseline"/>
        <name val="Arial Nova"/>
        <family val="2"/>
        <scheme val="none"/>
      </font>
    </dxf>
    <dxf>
      <font>
        <strike val="0"/>
        <outline val="0"/>
        <shadow val="0"/>
        <u val="none"/>
        <vertAlign val="baseline"/>
        <name val="Arial Nova"/>
        <family val="2"/>
        <scheme val="none"/>
      </font>
    </dxf>
    <dxf>
      <border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fill>
        <patternFill>
          <bgColor theme="2" tint="-9.9948118533890809E-2"/>
        </patternFill>
      </fill>
      <border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bgColor auto="1"/>
        </patternFill>
      </fill>
      <border>
        <left/>
        <right/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fill>
        <patternFill patternType="solid">
          <bgColor theme="0" tint="-4.9989318521683403E-2"/>
        </patternFill>
      </fill>
      <border>
        <left/>
        <right/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font>
        <b/>
        <i val="0"/>
      </font>
      <fill>
        <patternFill>
          <bgColor theme="2" tint="-9.9948118533890809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ont>
        <strike val="0"/>
      </font>
      <fill>
        <patternFill patternType="solid">
          <bgColor theme="0" tint="-4.9989318521683403E-2"/>
        </patternFill>
      </fill>
      <border>
        <left/>
        <right/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2" tint="-9.9948118533890809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ont>
        <strike val="0"/>
      </font>
      <fill>
        <patternFill patternType="solid">
          <bgColor theme="0" tint="-4.9989318521683403E-2"/>
        </patternFill>
      </fill>
      <border>
        <left/>
        <right/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</dxfs>
  <tableStyles count="3" defaultTableStyle="Estilo de Tabela 1" defaultPivotStyle="PivotStyleLight16">
    <tableStyle name="Estilo de Tabela 1" pivot="0" count="4" xr9:uid="{57A9EA59-B072-48B7-B14A-76D17BCAA067}">
      <tableStyleElement type="wholeTable" dxfId="29"/>
      <tableStyleElement type="headerRow" dxfId="28"/>
      <tableStyleElement type="firstRowStripe" dxfId="27"/>
      <tableStyleElement type="secondRowStripe" dxfId="26"/>
    </tableStyle>
    <tableStyle name="Estilo de Tabela 1 2" pivot="0" count="4" xr9:uid="{C0FDC894-7D97-446B-A784-F1DA9036EB3F}">
      <tableStyleElement type="wholeTable" dxfId="25"/>
      <tableStyleElement type="headerRow" dxfId="24"/>
      <tableStyleElement type="firstRowStripe" dxfId="23"/>
      <tableStyleElement type="secondRowStripe" dxfId="22"/>
    </tableStyle>
    <tableStyle name="Inep" pivot="0" count="4" xr9:uid="{8613F0FA-4347-4531-AF07-C7C1F2EBDFBB}">
      <tableStyleElement type="wholeTable" dxfId="21"/>
      <tableStyleElement type="headerRow" dxfId="20"/>
      <tableStyleElement type="firstRowStripe" dxfId="19"/>
      <tableStyleElement type="secondRowStripe" dxfId="18"/>
    </tableStyle>
  </tableStyles>
  <colors>
    <mruColors>
      <color rgb="FF095BFF"/>
      <color rgb="FFCC002B"/>
      <color rgb="FFFFFF99"/>
      <color rgb="FF22721C"/>
      <color rgb="FFFF053B"/>
      <color rgb="FFE63946"/>
      <color rgb="FF0041C4"/>
      <color rgb="FFFFFFFF"/>
      <color rgb="FFFDEADA"/>
      <color rgb="FFF743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microsoft.com/office/2022/10/relationships/richValueRel" Target="richData/richValueRel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microsoft.com/office/2017/06/relationships/rdRichValueTypes" Target="richData/rdRichValueTyp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eetMetadata" Target="metadata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19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onnections" Target="connections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134941</xdr:colOff>
      <xdr:row>0</xdr:row>
      <xdr:rowOff>95250</xdr:rowOff>
    </xdr:from>
    <xdr:to>
      <xdr:col>2</xdr:col>
      <xdr:colOff>2346377</xdr:colOff>
      <xdr:row>1</xdr:row>
      <xdr:rowOff>103188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9369154-1B4A-1378-E11E-9FF9D4FCB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41" y="95250"/>
          <a:ext cx="2982961" cy="48418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personal/wolney_lima_inep_gov_br/Documents/&#193;rea%20de%20Trabalho/Demanda_Planejamento/Pesquisa%20de%20pre&#231;os%20-%20Copeiragem/&#193;rea%20de%20Trabalho/DGP/Planilha%20de%20Forma&#231;&#227;o%20de%20Custos/Planilha%20de%20forma&#231;&#227;o%20de%20custos/Planilha%20de%20Forma&#231;&#227;o%20de%20Custos1.3.xlsx?B9CF1C8F" TargetMode="External"/><Relationship Id="rId1" Type="http://schemas.openxmlformats.org/officeDocument/2006/relationships/externalLinkPath" Target="file:///\\B9CF1C8F\Planilha%20de%20Forma&#231;&#227;o%20de%20Custos1.3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inepgovbr-my.sharepoint.com/personal/wolney_lima_inep_gov_br/Documents/&#193;rea%20de%20Trabalho/DGP/Planilha%20de%20Forma&#231;&#227;o%20de%20Custos/Planilhas%20MPDFT-%20Brigada-%20Dilig&#234;ncia%201.xlsx" TargetMode="External"/><Relationship Id="rId2" Type="http://schemas.microsoft.com/office/2019/04/relationships/externalLinkLongPath" Target="/personal/wolney_lima_inep_gov_br/Documents/&#193;rea%20de%20Trabalho/Demanda_Planejamento/Pesquisa%20de%20pre&#231;os%20-%20Copeiragem/&#193;rea%20de%20Trabalho/DGP/Planilha%20de%20Forma&#231;&#227;o%20de%20Custos/Planilhas%20MPDFT-%20Brigada-%20Dilig&#234;ncia%201.xlsx?8F2F3E5F" TargetMode="External"/><Relationship Id="rId1" Type="http://schemas.openxmlformats.org/officeDocument/2006/relationships/externalLinkPath" Target="file:///\\8F2F3E5F\Planilhas%20MPDFT-%20Brigada-%20Dilig&#234;ncia%201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/personal/wolney_lima_inep_gov_br/Documents/&#193;rea%20de%20Trabalho/Demanda_Planejamento/Pesquisa%20de%20pre&#231;os%20-%20Copeiragem/&#193;rea%20de%20Trabalho/DGP/Planilha%20de%20Forma&#231;&#227;o%20de%20Custos/Planilha%20de%20forma&#231;&#227;o%20de%20custos/Planilhas%20MPDFT-%20Brigada-%20Dilig&#234;ncia%201.xlsx?B9CF1C8F" TargetMode="External"/><Relationship Id="rId1" Type="http://schemas.openxmlformats.org/officeDocument/2006/relationships/externalLinkPath" Target="file:///\\B9CF1C8F\Planilhas%20MPDFT-%20Brigada-%20Dilig&#234;ncia%20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PARTAMENTO%20COMERCIAL\f\CONFERE\Excel\Licita&#231;&#245;es\2012\Lic018-2012%20Lance%20Final%20T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ia_Tec.Secretariado"/>
      <sheetName val="Inserção_Postos"/>
      <sheetName val="Pesquisa_uniformes"/>
      <sheetName val="Quadro_Resumo"/>
      <sheetName val="Dados_Estatisticos"/>
      <sheetName val="Encargos_Sociais_Trabalhistas"/>
      <sheetName val="Tec.Secretariado"/>
      <sheetName val="Sec.Executivo"/>
      <sheetName val="Exec.Bilingue"/>
      <sheetName val="Encarre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NSERÇÃO-POSTOS"/>
      <sheetName val="INSERÇÃO(EQUIP_UNIF_MAT)"/>
      <sheetName val="QUADRO RESUMO"/>
      <sheetName val="DADOS-ESTATISTICOS"/>
      <sheetName val="ENCARGOS-SOCIAIS-E-TRABALHISTAS"/>
      <sheetName val="BRIGADISTA LÍDER DIURNO 12X36H"/>
      <sheetName val="BRIGADISTA DIURNO 12X36H"/>
      <sheetName val="BRIGADISTA NOTURNO 12X36H"/>
      <sheetName val="PIS E COFIN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POSTOS"/>
      <sheetName val="INSERÇÃO(EQUIP_UNIF_MAT)"/>
      <sheetName val="QUADRO RESUMO"/>
      <sheetName val="DADOS-ESTATISTICOS"/>
      <sheetName val="ENCARGOS-SOCIAIS-E-TRABALHISTAS"/>
      <sheetName val="BRIGADISTA LÍDER DIURNO 12X36H"/>
      <sheetName val="BRIGADISTA DIURNO 12X36H"/>
      <sheetName val="BRIGADISTA NOTURNO 12X36H"/>
      <sheetName val="PIS E COFIN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io"/>
      <sheetName val="AVISO"/>
      <sheetName val="proposta "/>
      <sheetName val="Dados Contratação"/>
      <sheetName val="Dados Proponente"/>
      <sheetName val="Insumos"/>
      <sheetName val="Tributos"/>
      <sheetName val="Brigadista - 12X36 Diurno"/>
      <sheetName val="Brigadista - 12X36 Not"/>
      <sheetName val="Brigadista Particular"/>
      <sheetName val="Chefe Brigadista"/>
      <sheetName val="Valor Glo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9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48CE3E2-234D-48F1-B8BD-BDDE9A83557A}" name="Tabela4" displayName="Tabela4" ref="B20:I23" totalsRowShown="0" headerRowDxfId="17" dataDxfId="16">
  <tableColumns count="8">
    <tableColumn id="1" xr3:uid="{B65B12ED-9724-4C3B-9D4C-AFBD96613029}" name="Item" dataDxfId="15" totalsRowDxfId="14" totalsRowCellStyle="Normal 9"/>
    <tableColumn id="2" xr3:uid="{57498143-DA7F-40B5-9784-CFF35330070F}" name="Tipo de Serviço" dataDxfId="13" totalsRowDxfId="12" totalsRowCellStyle="Normal 9"/>
    <tableColumn id="3" xr3:uid="{7D95A06D-8AF1-475D-A362-4B686C8A6B47}" name="CBO" dataDxfId="11" totalsRowDxfId="10" totalsRowCellStyle="Normal 9"/>
    <tableColumn id="8" xr3:uid="{5008B778-62BC-407C-B9B6-73936643C805}" name="Salário" dataDxfId="9" totalsRowDxfId="8" dataCellStyle="Moeda" totalsRowCellStyle="Normal 9"/>
    <tableColumn id="7" xr3:uid="{69818226-7E05-4688-BA5B-20C5B86FD0D1}" name="Unidade de Medida" dataDxfId="7" totalsRowDxfId="6" totalsRowCellStyle="Normal 9"/>
    <tableColumn id="4" xr3:uid="{D27D2EA5-6ADA-4BD1-B8B1-869444398E8E}" name="Empregados por Posto" dataDxfId="5" totalsRowDxfId="4" totalsRowCellStyle="Normal 9"/>
    <tableColumn id="6" xr3:uid="{0EC580E9-2048-46A2-AC68-D82BA3D3A7DC}" name="Quantidade de Postos" dataDxfId="3" totalsRowDxfId="2" dataCellStyle="Normal 9" totalsRowCellStyle="Normal 9"/>
    <tableColumn id="5" xr3:uid="{5E8C1D59-4333-4741-83CA-483B4FF2EC8B}" name="Quant. Total a Contratar" dataDxfId="1" totalsRowDxfId="0" totalsRowCellStyle="Normal 9">
      <calculatedColumnFormula>Tabela4[[#This Row],[Empregados por Posto]]*Tabela4[[#This Row],[Quantidade de Postos]]</calculatedColumnFormula>
    </tableColumn>
  </tableColumns>
  <tableStyleInfo name="Estilo de Tabela 1" showFirstColumn="0" showLastColumn="0" showRowStripes="1" showColumnStripes="0"/>
</table>
</file>

<file path=xl/theme/theme1.xml><?xml version="1.0" encoding="utf-8"?>
<a:theme xmlns:a="http://schemas.openxmlformats.org/drawingml/2006/main" name="Tema_INEP">
  <a:themeElements>
    <a:clrScheme name="PADRÃO INEP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70C0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5DFD-0DCF-474D-86F6-E255DA76752C}">
  <sheetPr>
    <tabColor theme="8" tint="0.59999389629810485"/>
    <pageSetUpPr fitToPage="1"/>
  </sheetPr>
  <dimension ref="A1:AMM42"/>
  <sheetViews>
    <sheetView showGridLines="0" topLeftCell="A10" zoomScaleNormal="100" workbookViewId="0">
      <selection activeCell="K12" sqref="K12"/>
    </sheetView>
  </sheetViews>
  <sheetFormatPr defaultColWidth="9.140625" defaultRowHeight="14.25" x14ac:dyDescent="0.2"/>
  <cols>
    <col min="1" max="1" width="2.7109375" style="1" customWidth="1"/>
    <col min="2" max="2" width="8.85546875" style="1" customWidth="1"/>
    <col min="3" max="3" width="50.28515625" style="1" customWidth="1"/>
    <col min="4" max="4" width="20.42578125" style="1" customWidth="1"/>
    <col min="5" max="5" width="16.5703125" style="1" customWidth="1"/>
    <col min="6" max="6" width="22.42578125" style="1" customWidth="1"/>
    <col min="7" max="7" width="26" style="1" customWidth="1"/>
    <col min="8" max="8" width="26.140625" style="1" customWidth="1"/>
    <col min="9" max="9" width="29.28515625" style="1" customWidth="1"/>
    <col min="10" max="10" width="15.85546875" style="1" customWidth="1"/>
    <col min="11" max="11" width="13.85546875" style="1" customWidth="1"/>
    <col min="12" max="12" width="11.5703125" style="1" customWidth="1"/>
    <col min="13" max="1027" width="9.140625" style="1"/>
    <col min="1028" max="16384" width="9.140625" style="2"/>
  </cols>
  <sheetData>
    <row r="1" spans="2:14" ht="37.5" customHeight="1" x14ac:dyDescent="0.2"/>
    <row r="3" spans="2:14" s="1" customFormat="1" ht="16.5" thickBot="1" x14ac:dyDescent="0.3">
      <c r="B3" s="132"/>
      <c r="C3" s="133"/>
      <c r="D3" s="133"/>
      <c r="E3" s="133"/>
      <c r="F3" s="133"/>
      <c r="G3" s="133"/>
      <c r="H3" s="133"/>
      <c r="I3" s="133"/>
    </row>
    <row r="4" spans="2:14" s="1" customFormat="1" ht="16.5" thickTop="1" x14ac:dyDescent="0.25">
      <c r="B4" s="3"/>
      <c r="C4" s="4"/>
      <c r="D4" s="4"/>
      <c r="E4" s="5"/>
      <c r="F4" s="5"/>
      <c r="G4" s="6"/>
      <c r="H4" s="6"/>
      <c r="I4" s="7"/>
    </row>
    <row r="5" spans="2:14" s="1" customFormat="1" x14ac:dyDescent="0.2">
      <c r="B5" s="8"/>
      <c r="C5" s="8"/>
      <c r="D5" s="8"/>
      <c r="E5" s="8"/>
      <c r="F5" s="8"/>
      <c r="G5" s="8"/>
      <c r="H5" s="8"/>
      <c r="I5" s="8"/>
    </row>
    <row r="6" spans="2:14" s="8" customFormat="1" ht="15.95" customHeight="1" x14ac:dyDescent="0.3">
      <c r="B6" s="125" t="s">
        <v>0</v>
      </c>
      <c r="C6" s="126"/>
      <c r="D6" s="126"/>
      <c r="E6" s="126"/>
      <c r="F6" s="126"/>
      <c r="G6" s="126"/>
      <c r="H6" s="126"/>
      <c r="I6" s="126"/>
    </row>
    <row r="7" spans="2:14" s="8" customFormat="1" ht="15.95" customHeight="1" x14ac:dyDescent="0.2">
      <c r="B7" s="125" t="s">
        <v>1</v>
      </c>
      <c r="C7" s="127"/>
      <c r="D7" s="127"/>
      <c r="E7" s="127"/>
      <c r="F7" s="127"/>
      <c r="G7" s="285"/>
      <c r="H7" s="278" t="s">
        <v>2</v>
      </c>
      <c r="I7" s="282" t="s">
        <v>331</v>
      </c>
    </row>
    <row r="8" spans="2:14" s="8" customFormat="1" ht="15.95" customHeight="1" x14ac:dyDescent="0.2">
      <c r="B8" s="352"/>
      <c r="C8" s="353"/>
      <c r="D8" s="351" t="s">
        <v>3</v>
      </c>
      <c r="E8" s="351"/>
      <c r="F8" s="351"/>
      <c r="G8" s="280" t="s">
        <v>4</v>
      </c>
      <c r="H8" s="281" t="str">
        <f>G8&amp;" N°:"</f>
        <v>Pregão N°:</v>
      </c>
      <c r="I8" s="283"/>
    </row>
    <row r="9" spans="2:14" s="8" customFormat="1" ht="15.75" customHeight="1" x14ac:dyDescent="0.25">
      <c r="B9" s="352"/>
      <c r="C9" s="353"/>
      <c r="D9" s="128"/>
      <c r="E9" s="128"/>
      <c r="F9" s="279" t="s">
        <v>5</v>
      </c>
      <c r="G9" s="286"/>
      <c r="H9" s="281" t="s">
        <v>6</v>
      </c>
      <c r="I9" s="284"/>
    </row>
    <row r="10" spans="2:14" s="8" customFormat="1" ht="9.75" customHeight="1" x14ac:dyDescent="0.2">
      <c r="C10" s="11"/>
      <c r="D10" s="12"/>
      <c r="E10" s="12"/>
      <c r="F10" s="12"/>
      <c r="G10" s="12"/>
      <c r="H10" s="12"/>
      <c r="I10" s="13"/>
    </row>
    <row r="11" spans="2:14" s="8" customFormat="1" ht="15.75" customHeight="1" x14ac:dyDescent="0.2">
      <c r="B11" s="14" t="s">
        <v>7</v>
      </c>
      <c r="C11" s="15"/>
      <c r="D11" s="9"/>
      <c r="E11" s="9"/>
      <c r="F11" s="9"/>
      <c r="G11" s="9"/>
      <c r="H11" s="9"/>
      <c r="I11" s="9"/>
    </row>
    <row r="12" spans="2:14" s="8" customFormat="1" ht="18" customHeight="1" x14ac:dyDescent="0.2">
      <c r="B12" s="16" t="s">
        <v>8</v>
      </c>
      <c r="C12" s="17" t="s">
        <v>9</v>
      </c>
      <c r="D12" s="18"/>
      <c r="E12" s="18"/>
      <c r="F12" s="18"/>
      <c r="G12" s="18"/>
      <c r="H12" s="19"/>
      <c r="I12" s="20"/>
      <c r="L12" s="21"/>
    </row>
    <row r="13" spans="2:14" s="8" customFormat="1" ht="15.95" customHeight="1" x14ac:dyDescent="0.2">
      <c r="B13" s="22" t="s">
        <v>10</v>
      </c>
      <c r="C13" s="23" t="s">
        <v>11</v>
      </c>
      <c r="D13" s="24"/>
      <c r="E13" s="24"/>
      <c r="F13" s="24"/>
      <c r="G13" s="24"/>
      <c r="H13" s="25"/>
      <c r="I13" s="26" t="s">
        <v>12</v>
      </c>
    </row>
    <row r="14" spans="2:14" s="8" customFormat="1" ht="15.95" customHeight="1" x14ac:dyDescent="0.25">
      <c r="B14" s="16" t="s">
        <v>13</v>
      </c>
      <c r="C14" s="27" t="s">
        <v>14</v>
      </c>
      <c r="D14" s="28"/>
      <c r="E14" s="28"/>
      <c r="F14" s="28"/>
      <c r="G14" s="28"/>
      <c r="H14" s="29"/>
      <c r="I14" s="30" t="s">
        <v>15</v>
      </c>
      <c r="K14"/>
      <c r="L14"/>
      <c r="M14"/>
      <c r="N14"/>
    </row>
    <row r="15" spans="2:14" s="8" customFormat="1" ht="18.75" customHeight="1" x14ac:dyDescent="0.25">
      <c r="B15" s="22" t="s">
        <v>16</v>
      </c>
      <c r="C15" s="31" t="s">
        <v>17</v>
      </c>
      <c r="D15" s="32"/>
      <c r="E15" s="32"/>
      <c r="F15" s="32"/>
      <c r="G15" s="32"/>
      <c r="H15" s="33"/>
      <c r="I15" s="34" t="s">
        <v>18</v>
      </c>
      <c r="K15"/>
      <c r="L15"/>
      <c r="M15"/>
      <c r="N15"/>
    </row>
    <row r="16" spans="2:14" s="8" customFormat="1" ht="15.95" customHeight="1" x14ac:dyDescent="0.25">
      <c r="B16" s="22" t="s">
        <v>19</v>
      </c>
      <c r="C16" s="27" t="s">
        <v>20</v>
      </c>
      <c r="D16" s="28"/>
      <c r="E16" s="28"/>
      <c r="F16" s="28"/>
      <c r="G16" s="28"/>
      <c r="H16" s="29"/>
      <c r="I16" s="10">
        <v>12</v>
      </c>
      <c r="K16"/>
      <c r="L16"/>
      <c r="M16"/>
      <c r="N16"/>
    </row>
    <row r="17" spans="1:14" s="8" customFormat="1" ht="15.95" customHeight="1" x14ac:dyDescent="0.25">
      <c r="B17" s="22" t="s">
        <v>21</v>
      </c>
      <c r="C17" s="35" t="s">
        <v>22</v>
      </c>
      <c r="D17" s="36"/>
      <c r="E17" s="36"/>
      <c r="F17" s="36"/>
      <c r="G17" s="36"/>
      <c r="H17" s="37"/>
      <c r="I17" s="38">
        <v>120</v>
      </c>
      <c r="K17"/>
      <c r="L17"/>
      <c r="M17"/>
      <c r="N17"/>
    </row>
    <row r="18" spans="1:14" s="8" customFormat="1" ht="15.95" customHeight="1" x14ac:dyDescent="0.25">
      <c r="C18" s="11"/>
      <c r="D18" s="12"/>
      <c r="E18" s="12"/>
      <c r="F18" s="12"/>
      <c r="G18" s="12"/>
      <c r="H18" s="12"/>
      <c r="I18" s="13"/>
      <c r="K18"/>
      <c r="L18"/>
      <c r="M18"/>
      <c r="N18"/>
    </row>
    <row r="19" spans="1:14" s="8" customFormat="1" ht="15" x14ac:dyDescent="0.25">
      <c r="B19" s="39" t="s">
        <v>23</v>
      </c>
      <c r="C19" s="39"/>
      <c r="D19" s="39"/>
      <c r="E19" s="39"/>
      <c r="F19" s="39"/>
      <c r="G19" s="39"/>
      <c r="H19" s="39"/>
      <c r="I19" s="39"/>
      <c r="K19"/>
      <c r="L19"/>
      <c r="M19"/>
      <c r="N19"/>
    </row>
    <row r="20" spans="1:14" s="40" customFormat="1" ht="36.75" customHeight="1" x14ac:dyDescent="0.25">
      <c r="B20" s="41" t="s">
        <v>24</v>
      </c>
      <c r="C20" s="41" t="s">
        <v>25</v>
      </c>
      <c r="D20" s="42" t="s">
        <v>26</v>
      </c>
      <c r="E20" s="42" t="s">
        <v>27</v>
      </c>
      <c r="F20" s="42" t="s">
        <v>28</v>
      </c>
      <c r="G20" s="42" t="s">
        <v>29</v>
      </c>
      <c r="H20" s="42" t="s">
        <v>30</v>
      </c>
      <c r="I20" s="42" t="s">
        <v>31</v>
      </c>
      <c r="J20"/>
      <c r="K20"/>
      <c r="L20"/>
      <c r="M20"/>
      <c r="N20"/>
    </row>
    <row r="21" spans="1:14" s="8" customFormat="1" ht="16.5" customHeight="1" x14ac:dyDescent="0.25">
      <c r="B21" s="43">
        <v>1</v>
      </c>
      <c r="C21" s="44" t="s">
        <v>228</v>
      </c>
      <c r="D21" s="45" t="s">
        <v>229</v>
      </c>
      <c r="E21" s="109">
        <v>1743.69</v>
      </c>
      <c r="F21" s="45" t="s">
        <v>32</v>
      </c>
      <c r="G21" s="45">
        <v>1</v>
      </c>
      <c r="H21" s="45">
        <v>9</v>
      </c>
      <c r="I21" s="124">
        <f>Tabela4[[#This Row],[Empregados por Posto]]*Tabela4[[#This Row],[Quantidade de Postos]]</f>
        <v>9</v>
      </c>
      <c r="J21"/>
      <c r="K21"/>
      <c r="L21"/>
      <c r="M21"/>
      <c r="N21"/>
    </row>
    <row r="22" spans="1:14" ht="15" x14ac:dyDescent="0.25">
      <c r="B22" s="43">
        <v>2</v>
      </c>
      <c r="C22" s="44" t="s">
        <v>230</v>
      </c>
      <c r="D22" s="45" t="s">
        <v>231</v>
      </c>
      <c r="E22" s="109">
        <v>2574.37</v>
      </c>
      <c r="F22" s="45" t="s">
        <v>32</v>
      </c>
      <c r="G22" s="45">
        <v>1</v>
      </c>
      <c r="H22" s="45">
        <v>7</v>
      </c>
      <c r="I22" s="124">
        <f>Tabela4[[#This Row],[Empregados por Posto]]*Tabela4[[#This Row],[Quantidade de Postos]]</f>
        <v>7</v>
      </c>
      <c r="J22"/>
      <c r="K22"/>
      <c r="L22"/>
      <c r="M22"/>
      <c r="N22"/>
    </row>
    <row r="23" spans="1:14" ht="15" x14ac:dyDescent="0.25">
      <c r="B23" s="107">
        <v>3</v>
      </c>
      <c r="C23" s="1" t="s">
        <v>33</v>
      </c>
      <c r="D23" s="45" t="s">
        <v>34</v>
      </c>
      <c r="E23" s="312">
        <v>4220.33</v>
      </c>
      <c r="F23" s="45" t="s">
        <v>32</v>
      </c>
      <c r="G23" s="45">
        <v>1</v>
      </c>
      <c r="H23" s="45">
        <v>1</v>
      </c>
      <c r="I23" s="107">
        <f>Tabela4[[#This Row],[Empregados por Posto]]*Tabela4[[#This Row],[Quantidade de Postos]]</f>
        <v>1</v>
      </c>
      <c r="J23"/>
      <c r="K23"/>
      <c r="L23"/>
      <c r="M23"/>
      <c r="N23"/>
    </row>
    <row r="24" spans="1:14" s="46" customFormat="1" ht="15" x14ac:dyDescent="0.25">
      <c r="B24" s="1"/>
      <c r="C24" s="1"/>
      <c r="D24" s="1"/>
      <c r="E24" s="1"/>
      <c r="F24" s="1"/>
      <c r="G24" s="1"/>
      <c r="H24" s="1"/>
      <c r="I24" s="1"/>
      <c r="K24"/>
      <c r="L24"/>
      <c r="M24"/>
      <c r="N24"/>
    </row>
    <row r="25" spans="1:14" s="46" customFormat="1" ht="15" x14ac:dyDescent="0.25">
      <c r="A25" s="1"/>
      <c r="B25" s="14" t="s">
        <v>35</v>
      </c>
      <c r="C25" s="47"/>
      <c r="D25" s="48"/>
      <c r="E25" s="48"/>
      <c r="F25" s="48"/>
      <c r="G25" s="49"/>
      <c r="H25" s="49"/>
      <c r="I25" s="49"/>
      <c r="K25"/>
      <c r="L25"/>
      <c r="M25"/>
      <c r="N25"/>
    </row>
    <row r="26" spans="1:14" s="46" customFormat="1" ht="15" x14ac:dyDescent="0.25">
      <c r="A26" s="1"/>
      <c r="B26" s="50" t="s">
        <v>36</v>
      </c>
      <c r="C26" s="51"/>
      <c r="D26" s="52"/>
      <c r="E26" s="52"/>
      <c r="F26" s="52"/>
      <c r="G26" s="52"/>
      <c r="H26" s="52"/>
      <c r="I26" s="52"/>
      <c r="K26"/>
      <c r="L26"/>
      <c r="M26"/>
      <c r="N26"/>
    </row>
    <row r="27" spans="1:14" s="46" customFormat="1" ht="15" customHeight="1" x14ac:dyDescent="0.25">
      <c r="A27" s="1"/>
      <c r="B27" s="53" t="s">
        <v>37</v>
      </c>
      <c r="C27" s="54" t="s">
        <v>38</v>
      </c>
      <c r="D27" s="55"/>
      <c r="E27" s="56"/>
      <c r="F27" s="56"/>
      <c r="G27" s="291" t="s">
        <v>39</v>
      </c>
      <c r="H27" s="57" t="s">
        <v>40</v>
      </c>
      <c r="I27" s="58" t="s">
        <v>41</v>
      </c>
      <c r="K27"/>
      <c r="L27"/>
      <c r="M27"/>
      <c r="N27"/>
    </row>
    <row r="28" spans="1:14" s="46" customFormat="1" ht="15" x14ac:dyDescent="0.25">
      <c r="A28" s="1"/>
      <c r="B28" s="59" t="s">
        <v>8</v>
      </c>
      <c r="C28" s="27" t="s">
        <v>42</v>
      </c>
      <c r="D28" s="28"/>
      <c r="E28" s="60"/>
      <c r="F28" s="60"/>
      <c r="G28" s="65">
        <v>21</v>
      </c>
      <c r="H28" s="61" t="s">
        <v>43</v>
      </c>
      <c r="I28" s="108">
        <v>11</v>
      </c>
      <c r="K28"/>
      <c r="L28"/>
      <c r="M28"/>
      <c r="N28"/>
    </row>
    <row r="29" spans="1:14" s="46" customFormat="1" x14ac:dyDescent="0.2">
      <c r="B29" s="59" t="s">
        <v>10</v>
      </c>
      <c r="C29" s="27" t="s">
        <v>44</v>
      </c>
      <c r="D29" s="36"/>
      <c r="E29" s="62"/>
      <c r="F29" s="62"/>
      <c r="G29" s="65">
        <f>DIAS_TRABALHADOS_NO_MES</f>
        <v>21</v>
      </c>
      <c r="H29" s="63" t="s">
        <v>43</v>
      </c>
      <c r="I29" s="108">
        <v>44.3</v>
      </c>
    </row>
    <row r="30" spans="1:14" s="46" customFormat="1" x14ac:dyDescent="0.2">
      <c r="B30" s="1"/>
      <c r="C30" s="1"/>
      <c r="D30" s="1"/>
      <c r="E30" s="1"/>
      <c r="F30" s="1"/>
      <c r="G30" s="1"/>
      <c r="H30" s="1"/>
      <c r="I30" s="1"/>
    </row>
    <row r="31" spans="1:14" s="8" customFormat="1" x14ac:dyDescent="0.2">
      <c r="B31" s="9" t="s">
        <v>46</v>
      </c>
      <c r="C31" s="66"/>
      <c r="D31" s="66"/>
      <c r="E31" s="66"/>
      <c r="F31" s="66"/>
      <c r="G31" s="48"/>
      <c r="H31" s="48"/>
      <c r="I31" s="48"/>
    </row>
    <row r="32" spans="1:14" s="8" customFormat="1" ht="15" customHeight="1" x14ac:dyDescent="0.2">
      <c r="B32" s="67" t="s">
        <v>47</v>
      </c>
      <c r="C32" s="68"/>
      <c r="D32" s="69"/>
      <c r="E32" s="69"/>
      <c r="F32" s="69"/>
      <c r="G32" s="70"/>
      <c r="H32" s="70"/>
      <c r="I32" s="70"/>
    </row>
    <row r="33" spans="1:9" s="1" customFormat="1" ht="16.5" customHeight="1" x14ac:dyDescent="0.2">
      <c r="A33" s="8"/>
      <c r="B33" s="53" t="s">
        <v>48</v>
      </c>
      <c r="C33" s="71" t="s">
        <v>49</v>
      </c>
      <c r="D33" s="72"/>
      <c r="E33" s="72"/>
      <c r="F33" s="72"/>
      <c r="G33" s="72"/>
      <c r="H33" s="72"/>
      <c r="I33" s="73" t="s">
        <v>50</v>
      </c>
    </row>
    <row r="34" spans="1:9" s="46" customFormat="1" ht="16.5" customHeight="1" x14ac:dyDescent="0.2">
      <c r="B34" s="74" t="s">
        <v>8</v>
      </c>
      <c r="C34" s="75" t="s">
        <v>51</v>
      </c>
      <c r="D34" s="76"/>
      <c r="E34" s="76"/>
      <c r="F34" s="76"/>
      <c r="G34" s="76"/>
      <c r="H34" s="76"/>
      <c r="I34" s="64"/>
    </row>
    <row r="35" spans="1:9" s="1" customFormat="1" x14ac:dyDescent="0.2"/>
    <row r="36" spans="1:9" s="1" customFormat="1" x14ac:dyDescent="0.2">
      <c r="B36" s="77" t="s">
        <v>52</v>
      </c>
      <c r="C36" s="78"/>
      <c r="D36" s="79"/>
      <c r="E36" s="79"/>
      <c r="F36" s="79"/>
      <c r="G36" s="80"/>
      <c r="H36" s="80"/>
      <c r="I36" s="80"/>
    </row>
    <row r="37" spans="1:9" s="1" customFormat="1" x14ac:dyDescent="0.2">
      <c r="B37" s="81" t="s">
        <v>53</v>
      </c>
      <c r="C37" s="82" t="s">
        <v>54</v>
      </c>
      <c r="D37" s="82"/>
      <c r="E37" s="82"/>
      <c r="F37" s="82"/>
      <c r="G37" s="82"/>
      <c r="H37" s="82"/>
      <c r="I37" s="58" t="s">
        <v>55</v>
      </c>
    </row>
    <row r="38" spans="1:9" s="1" customFormat="1" ht="15" customHeight="1" x14ac:dyDescent="0.2">
      <c r="B38" s="59" t="s">
        <v>8</v>
      </c>
      <c r="C38" s="83" t="s">
        <v>56</v>
      </c>
      <c r="D38" s="83"/>
      <c r="E38" s="83"/>
      <c r="F38" s="83"/>
      <c r="G38" s="83"/>
      <c r="H38" s="83"/>
      <c r="I38" s="84"/>
    </row>
    <row r="39" spans="1:9" s="46" customFormat="1" ht="16.5" customHeight="1" x14ac:dyDescent="0.2">
      <c r="B39" s="59" t="s">
        <v>10</v>
      </c>
      <c r="C39" s="85" t="s">
        <v>57</v>
      </c>
      <c r="D39" s="85"/>
      <c r="E39" s="85"/>
      <c r="F39" s="85"/>
      <c r="G39" s="85"/>
      <c r="H39" s="85"/>
      <c r="I39" s="86"/>
    </row>
    <row r="40" spans="1:9" s="1" customFormat="1" x14ac:dyDescent="0.2"/>
    <row r="41" spans="1:9" s="1" customFormat="1" ht="33.75" customHeight="1" x14ac:dyDescent="0.2">
      <c r="B41" s="87"/>
      <c r="C41" s="88"/>
      <c r="D41" s="88"/>
      <c r="E41" s="88"/>
      <c r="F41" s="88"/>
      <c r="G41" s="88"/>
      <c r="H41" s="88"/>
      <c r="I41" s="89"/>
    </row>
    <row r="42" spans="1:9" s="1" customFormat="1" ht="13.5" customHeight="1" x14ac:dyDescent="0.2">
      <c r="B42" s="354"/>
      <c r="C42" s="354"/>
      <c r="D42" s="354"/>
      <c r="E42" s="354"/>
      <c r="F42" s="354"/>
      <c r="G42" s="354"/>
      <c r="H42" s="354"/>
      <c r="I42" s="354"/>
    </row>
  </sheetData>
  <protectedRanges>
    <protectedRange sqref="B7:H7" name="Dados referentes à licitação"/>
  </protectedRanges>
  <mergeCells count="4">
    <mergeCell ref="D8:F8"/>
    <mergeCell ref="B9:C9"/>
    <mergeCell ref="B8:C8"/>
    <mergeCell ref="B42:I42"/>
  </mergeCells>
  <dataValidations count="2">
    <dataValidation type="list" operator="equal" allowBlank="1" showInputMessage="1" showErrorMessage="1" sqref="I14" xr:uid="{8A172D3E-1709-4ED0-A8D7-C12BA7D9A03E}">
      <formula1>"AC,AL,AP,AM,BA,CE,DF,ES,GO,MA,MG,MS,MT,PA,PB,PR,PE,PI,RJ,RN,RO,RR,RS,SC,SP,SE,TO"</formula1>
      <formula2>0</formula2>
    </dataValidation>
    <dataValidation type="list" allowBlank="1" showInputMessage="1" showErrorMessage="1" sqref="G8" xr:uid="{6F01C08D-2BE4-4BEC-81C4-C7EF34526BBB}">
      <formula1>"Pregão, Dispensa, Inegixibilidade"</formula1>
    </dataValidation>
  </dataValidations>
  <pageMargins left="0.25" right="0.25" top="0.75" bottom="0.75" header="0.3" footer="0.3"/>
  <pageSetup paperSize="9" scale="70" firstPageNumber="4294967295" fitToHeight="0" orientation="landscape" horizontalDpi="300" verticalDpi="300" r:id="rId1"/>
  <ignoredErrors>
    <ignoredError sqref="H8" unlockedFormula="1"/>
  </ignoredError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A2DAE-B550-4E2B-B090-B1DE400759AA}">
  <sheetPr>
    <tabColor theme="7" tint="0.59999389629810485"/>
    <pageSetUpPr fitToPage="1"/>
  </sheetPr>
  <dimension ref="A1:WC152"/>
  <sheetViews>
    <sheetView showGridLines="0" topLeftCell="A116" zoomScaleNormal="100" zoomScaleSheetLayoutView="98" workbookViewId="0">
      <selection activeCell="F138" sqref="F138:F146"/>
    </sheetView>
  </sheetViews>
  <sheetFormatPr defaultRowHeight="15.75" x14ac:dyDescent="0.25"/>
  <cols>
    <col min="1" max="1" width="1.7109375" style="100" customWidth="1"/>
    <col min="2" max="2" width="18.7109375" style="101" customWidth="1"/>
    <col min="3" max="3" width="84.7109375" style="100" customWidth="1"/>
    <col min="4" max="4" width="17.42578125" style="100" customWidth="1"/>
    <col min="5" max="5" width="17.7109375" style="100" customWidth="1"/>
    <col min="6" max="6" width="34.85546875" style="100" customWidth="1"/>
    <col min="7" max="7" width="1.42578125" style="100" customWidth="1"/>
    <col min="8" max="8" width="36.5703125" style="100" bestFit="1" customWidth="1"/>
    <col min="9" max="10" width="9.140625" style="100"/>
    <col min="11" max="11" width="15" style="100" bestFit="1" customWidth="1"/>
    <col min="12" max="16384" width="9.140625" style="100"/>
  </cols>
  <sheetData>
    <row r="1" spans="1:601" s="96" customFormat="1" ht="30" customHeight="1" thickBot="1" x14ac:dyDescent="0.3">
      <c r="B1" s="294" t="s">
        <v>334</v>
      </c>
      <c r="C1" s="294"/>
      <c r="D1" s="294"/>
      <c r="E1" s="294"/>
      <c r="F1" s="294"/>
    </row>
    <row r="2" spans="1:601" s="96" customFormat="1" ht="9" customHeight="1" thickTop="1" x14ac:dyDescent="0.25">
      <c r="B2" s="97"/>
      <c r="C2" s="97"/>
      <c r="D2" s="97"/>
      <c r="E2" s="97"/>
      <c r="F2" s="97"/>
    </row>
    <row r="3" spans="1:601" s="96" customFormat="1" ht="9.75" customHeight="1" x14ac:dyDescent="0.2">
      <c r="B3" s="98"/>
      <c r="C3" s="98"/>
      <c r="D3" s="98"/>
      <c r="E3" s="98"/>
      <c r="F3" s="98"/>
    </row>
    <row r="4" spans="1:601" s="96" customFormat="1" ht="30" customHeight="1" x14ac:dyDescent="0.25">
      <c r="A4" s="152"/>
      <c r="B4" s="153" t="s">
        <v>1</v>
      </c>
      <c r="C4" s="154"/>
      <c r="D4" s="154"/>
      <c r="E4" s="154"/>
      <c r="F4" s="154"/>
      <c r="WC4" s="99"/>
    </row>
    <row r="5" spans="1:601" s="96" customFormat="1" x14ac:dyDescent="0.25">
      <c r="A5" s="152"/>
      <c r="B5" s="155" t="s">
        <v>8</v>
      </c>
      <c r="C5" s="156" t="s">
        <v>87</v>
      </c>
      <c r="D5" s="156"/>
      <c r="E5" s="156"/>
      <c r="F5" s="157" t="s">
        <v>331</v>
      </c>
    </row>
    <row r="6" spans="1:601" s="96" customFormat="1" x14ac:dyDescent="0.25">
      <c r="A6" s="152"/>
      <c r="B6" s="158" t="s">
        <v>10</v>
      </c>
      <c r="C6" s="159" t="s">
        <v>88</v>
      </c>
      <c r="D6" s="159"/>
      <c r="E6" s="159"/>
      <c r="F6" s="157"/>
    </row>
    <row r="7" spans="1:601" s="96" customFormat="1" x14ac:dyDescent="0.25">
      <c r="A7" s="152"/>
      <c r="B7" s="155" t="s">
        <v>13</v>
      </c>
      <c r="C7" s="160" t="s">
        <v>89</v>
      </c>
      <c r="D7" s="160"/>
      <c r="E7" s="160"/>
      <c r="F7" s="161"/>
    </row>
    <row r="8" spans="1:601" s="96" customFormat="1" x14ac:dyDescent="0.25">
      <c r="A8" s="152"/>
      <c r="B8" s="158" t="s">
        <v>16</v>
      </c>
      <c r="C8" s="162" t="s">
        <v>90</v>
      </c>
      <c r="D8" s="162"/>
      <c r="E8" s="162"/>
      <c r="F8" s="163" t="s">
        <v>15</v>
      </c>
    </row>
    <row r="9" spans="1:601" s="96" customFormat="1" x14ac:dyDescent="0.25">
      <c r="A9" s="152"/>
      <c r="B9" s="155" t="s">
        <v>19</v>
      </c>
      <c r="C9" s="164" t="s">
        <v>91</v>
      </c>
      <c r="D9" s="164"/>
      <c r="E9" s="164"/>
      <c r="F9" s="163" t="s">
        <v>18</v>
      </c>
    </row>
    <row r="10" spans="1:601" s="96" customFormat="1" x14ac:dyDescent="0.25">
      <c r="A10" s="152"/>
      <c r="B10" s="158" t="s">
        <v>21</v>
      </c>
      <c r="C10" s="162" t="s">
        <v>92</v>
      </c>
      <c r="D10" s="162"/>
      <c r="E10" s="162"/>
      <c r="F10" s="163">
        <v>12</v>
      </c>
    </row>
    <row r="11" spans="1:601" s="96" customFormat="1" x14ac:dyDescent="0.25">
      <c r="A11" s="152"/>
      <c r="B11" s="155" t="s">
        <v>63</v>
      </c>
      <c r="C11" s="160" t="s">
        <v>22</v>
      </c>
      <c r="D11" s="160"/>
      <c r="E11" s="160"/>
      <c r="F11" s="163">
        <v>120</v>
      </c>
    </row>
    <row r="12" spans="1:601" s="96" customFormat="1" ht="15" customHeight="1" x14ac:dyDescent="0.25">
      <c r="A12" s="152"/>
      <c r="B12" s="166"/>
      <c r="C12" s="167"/>
      <c r="D12" s="167"/>
      <c r="E12" s="167"/>
      <c r="F12" s="167"/>
    </row>
    <row r="13" spans="1:601" s="96" customFormat="1" ht="28.5" collapsed="1" x14ac:dyDescent="0.25">
      <c r="A13" s="152"/>
      <c r="B13" s="168">
        <v>1</v>
      </c>
      <c r="C13" s="169" t="s">
        <v>93</v>
      </c>
      <c r="D13" s="170" t="s">
        <v>94</v>
      </c>
      <c r="E13" s="171" t="s">
        <v>95</v>
      </c>
      <c r="F13" s="172" t="s">
        <v>96</v>
      </c>
    </row>
    <row r="14" spans="1:601" s="96" customFormat="1" x14ac:dyDescent="0.25">
      <c r="A14" s="152"/>
      <c r="B14" s="173" t="s">
        <v>97</v>
      </c>
      <c r="C14" s="174" t="s">
        <v>228</v>
      </c>
      <c r="D14" s="175" t="s">
        <v>32</v>
      </c>
      <c r="E14" s="175">
        <v>9</v>
      </c>
      <c r="F14" s="176">
        <v>9</v>
      </c>
    </row>
    <row r="15" spans="1:601" s="96" customFormat="1" ht="18" customHeight="1" x14ac:dyDescent="0.25">
      <c r="A15" s="152"/>
      <c r="B15" s="177" t="s">
        <v>98</v>
      </c>
      <c r="C15" s="178"/>
      <c r="D15" s="179"/>
      <c r="E15" s="180"/>
      <c r="F15" s="181"/>
    </row>
    <row r="16" spans="1:601" s="96" customFormat="1" ht="15.75" customHeight="1" x14ac:dyDescent="0.25">
      <c r="A16" s="152"/>
      <c r="B16" s="155">
        <v>1</v>
      </c>
      <c r="C16" s="160" t="s">
        <v>99</v>
      </c>
      <c r="D16" s="160"/>
      <c r="E16" s="160"/>
      <c r="F16" s="182" t="s">
        <v>228</v>
      </c>
    </row>
    <row r="17" spans="1:8" s="96" customFormat="1" ht="15.75" customHeight="1" x14ac:dyDescent="0.25">
      <c r="A17" s="152"/>
      <c r="B17" s="158">
        <v>2</v>
      </c>
      <c r="C17" s="162" t="s">
        <v>100</v>
      </c>
      <c r="D17" s="162"/>
      <c r="E17" s="162"/>
      <c r="F17" s="182" t="s">
        <v>229</v>
      </c>
    </row>
    <row r="18" spans="1:8" s="96" customFormat="1" x14ac:dyDescent="0.25">
      <c r="A18" s="152"/>
      <c r="B18" s="155">
        <v>3</v>
      </c>
      <c r="C18" s="160" t="s">
        <v>101</v>
      </c>
      <c r="D18" s="160"/>
      <c r="E18" s="160"/>
      <c r="F18" s="183">
        <v>1743.69</v>
      </c>
    </row>
    <row r="19" spans="1:8" s="96" customFormat="1" ht="15.75" customHeight="1" x14ac:dyDescent="0.25">
      <c r="A19" s="152"/>
      <c r="B19" s="158">
        <v>4</v>
      </c>
      <c r="C19" s="162" t="s">
        <v>102</v>
      </c>
      <c r="D19" s="162"/>
      <c r="E19" s="162"/>
      <c r="F19" s="182" t="s">
        <v>228</v>
      </c>
    </row>
    <row r="20" spans="1:8" s="96" customFormat="1" x14ac:dyDescent="0.25">
      <c r="A20" s="152"/>
      <c r="B20" s="155">
        <v>5</v>
      </c>
      <c r="C20" s="162" t="s">
        <v>103</v>
      </c>
      <c r="D20" s="162"/>
      <c r="E20" s="162"/>
      <c r="F20" s="165" t="s">
        <v>104</v>
      </c>
    </row>
    <row r="21" spans="1:8" ht="15" customHeight="1" x14ac:dyDescent="0.25">
      <c r="A21" s="184"/>
      <c r="B21" s="185"/>
      <c r="C21" s="185"/>
      <c r="D21" s="185"/>
      <c r="E21" s="185"/>
      <c r="F21" s="185"/>
    </row>
    <row r="22" spans="1:8" x14ac:dyDescent="0.25">
      <c r="A22" s="184"/>
      <c r="B22" s="186" t="s">
        <v>105</v>
      </c>
      <c r="C22" s="187" t="s">
        <v>106</v>
      </c>
      <c r="D22" s="187"/>
      <c r="E22" s="188" t="s">
        <v>107</v>
      </c>
      <c r="F22" s="189" t="s">
        <v>108</v>
      </c>
    </row>
    <row r="23" spans="1:8" x14ac:dyDescent="0.25">
      <c r="A23" s="184"/>
      <c r="B23" s="190" t="s">
        <v>8</v>
      </c>
      <c r="C23" s="191" t="s">
        <v>109</v>
      </c>
      <c r="D23" s="191"/>
      <c r="E23" s="192"/>
      <c r="F23" s="193"/>
      <c r="H23" s="306"/>
    </row>
    <row r="24" spans="1:8" x14ac:dyDescent="0.25">
      <c r="A24" s="184"/>
      <c r="B24" s="194" t="s">
        <v>10</v>
      </c>
      <c r="C24" s="195" t="s">
        <v>58</v>
      </c>
      <c r="D24" s="195"/>
      <c r="E24" s="196"/>
      <c r="F24" s="197">
        <v>0</v>
      </c>
    </row>
    <row r="25" spans="1:8" x14ac:dyDescent="0.25">
      <c r="A25" s="184"/>
      <c r="B25" s="190" t="s">
        <v>13</v>
      </c>
      <c r="C25" s="191" t="s">
        <v>110</v>
      </c>
      <c r="D25" s="191"/>
      <c r="E25" s="198"/>
      <c r="F25" s="197">
        <v>0</v>
      </c>
    </row>
    <row r="26" spans="1:8" x14ac:dyDescent="0.25">
      <c r="A26" s="184"/>
      <c r="B26" s="194" t="s">
        <v>16</v>
      </c>
      <c r="C26" s="195" t="s">
        <v>59</v>
      </c>
      <c r="D26" s="195"/>
      <c r="E26" s="199"/>
      <c r="F26" s="197">
        <v>0</v>
      </c>
    </row>
    <row r="27" spans="1:8" x14ac:dyDescent="0.25">
      <c r="A27" s="184"/>
      <c r="B27" s="190" t="s">
        <v>19</v>
      </c>
      <c r="C27" s="200" t="s">
        <v>60</v>
      </c>
      <c r="D27" s="200"/>
      <c r="E27" s="198"/>
      <c r="F27" s="197">
        <v>0</v>
      </c>
    </row>
    <row r="28" spans="1:8" x14ac:dyDescent="0.25">
      <c r="A28" s="184"/>
      <c r="B28" s="194" t="s">
        <v>21</v>
      </c>
      <c r="C28" s="201" t="s">
        <v>77</v>
      </c>
      <c r="D28" s="201"/>
      <c r="E28" s="196"/>
      <c r="F28" s="197">
        <v>0</v>
      </c>
    </row>
    <row r="29" spans="1:8" x14ac:dyDescent="0.2">
      <c r="A29" s="184"/>
      <c r="B29" s="98"/>
      <c r="C29" s="98"/>
      <c r="D29" s="202" t="s">
        <v>111</v>
      </c>
      <c r="E29" s="203"/>
      <c r="F29" s="204"/>
    </row>
    <row r="30" spans="1:8" ht="15.75" customHeight="1" x14ac:dyDescent="0.25">
      <c r="A30" s="184"/>
      <c r="B30" s="359" t="s">
        <v>330</v>
      </c>
      <c r="C30" s="360"/>
      <c r="D30" s="360"/>
      <c r="E30" s="360"/>
      <c r="F30" s="360"/>
    </row>
    <row r="31" spans="1:8" x14ac:dyDescent="0.2">
      <c r="A31" s="184"/>
      <c r="B31" s="98"/>
      <c r="C31" s="98"/>
      <c r="D31" s="307"/>
      <c r="E31" s="308"/>
      <c r="F31" s="309"/>
    </row>
    <row r="32" spans="1:8" ht="15" customHeight="1" x14ac:dyDescent="0.25">
      <c r="A32" s="184"/>
      <c r="B32" s="205"/>
      <c r="C32" s="205"/>
      <c r="D32" s="205"/>
      <c r="E32" s="205"/>
      <c r="F32" s="205"/>
    </row>
    <row r="33" spans="1:8" x14ac:dyDescent="0.2">
      <c r="A33" s="184"/>
      <c r="B33" s="186" t="s">
        <v>113</v>
      </c>
      <c r="C33" s="206" t="s">
        <v>114</v>
      </c>
      <c r="D33" s="206"/>
      <c r="E33" s="206"/>
      <c r="F33" s="206"/>
    </row>
    <row r="34" spans="1:8" x14ac:dyDescent="0.25">
      <c r="A34" s="184"/>
      <c r="B34" s="186" t="s">
        <v>115</v>
      </c>
      <c r="C34" s="187" t="s">
        <v>66</v>
      </c>
      <c r="D34" s="187"/>
      <c r="E34" s="188" t="s">
        <v>107</v>
      </c>
      <c r="F34" s="189" t="s">
        <v>108</v>
      </c>
    </row>
    <row r="35" spans="1:8" x14ac:dyDescent="0.25">
      <c r="A35" s="184"/>
      <c r="B35" s="190" t="s">
        <v>8</v>
      </c>
      <c r="C35" s="156" t="s">
        <v>116</v>
      </c>
      <c r="D35" s="156"/>
      <c r="E35" s="207"/>
      <c r="F35" s="193"/>
      <c r="H35" s="310"/>
    </row>
    <row r="36" spans="1:8" x14ac:dyDescent="0.25">
      <c r="A36" s="184"/>
      <c r="B36" s="194" t="s">
        <v>10</v>
      </c>
      <c r="C36" s="159" t="s">
        <v>117</v>
      </c>
      <c r="D36" s="159"/>
      <c r="E36" s="208"/>
      <c r="F36" s="193"/>
      <c r="H36" s="310"/>
    </row>
    <row r="37" spans="1:8" x14ac:dyDescent="0.2">
      <c r="A37" s="184"/>
      <c r="B37" s="98"/>
      <c r="C37" s="98"/>
      <c r="D37" s="209" t="s">
        <v>111</v>
      </c>
      <c r="E37" s="210"/>
      <c r="F37" s="204"/>
    </row>
    <row r="38" spans="1:8" x14ac:dyDescent="0.25">
      <c r="A38" s="184"/>
      <c r="B38" s="361" t="s">
        <v>118</v>
      </c>
      <c r="C38" s="361"/>
      <c r="D38" s="361"/>
      <c r="E38" s="361"/>
      <c r="F38" s="361"/>
    </row>
    <row r="39" spans="1:8" x14ac:dyDescent="0.25">
      <c r="A39" s="184"/>
      <c r="B39" s="361" t="s">
        <v>119</v>
      </c>
      <c r="C39" s="361"/>
      <c r="D39" s="361"/>
      <c r="E39" s="361"/>
      <c r="F39" s="361"/>
    </row>
    <row r="40" spans="1:8" x14ac:dyDescent="0.25">
      <c r="A40" s="184"/>
      <c r="B40" s="205"/>
      <c r="C40" s="205"/>
      <c r="D40" s="205"/>
      <c r="E40" s="205"/>
      <c r="F40" s="211"/>
    </row>
    <row r="41" spans="1:8" x14ac:dyDescent="0.25">
      <c r="A41" s="184"/>
      <c r="B41" s="189" t="s">
        <v>120</v>
      </c>
      <c r="C41" s="187" t="s">
        <v>121</v>
      </c>
      <c r="D41" s="187"/>
      <c r="E41" s="187"/>
      <c r="F41" s="187"/>
    </row>
    <row r="42" spans="1:8" x14ac:dyDescent="0.25">
      <c r="A42" s="184"/>
      <c r="B42" s="189" t="s">
        <v>67</v>
      </c>
      <c r="C42" s="212" t="s">
        <v>68</v>
      </c>
      <c r="D42" s="212"/>
      <c r="E42" s="186" t="s">
        <v>107</v>
      </c>
      <c r="F42" s="213" t="s">
        <v>108</v>
      </c>
    </row>
    <row r="43" spans="1:8" x14ac:dyDescent="0.25">
      <c r="A43" s="184"/>
      <c r="B43" s="214" t="s">
        <v>8</v>
      </c>
      <c r="C43" s="156" t="s">
        <v>122</v>
      </c>
      <c r="D43" s="156"/>
      <c r="E43" s="215"/>
      <c r="F43" s="216"/>
    </row>
    <row r="44" spans="1:8" x14ac:dyDescent="0.25">
      <c r="A44" s="184"/>
      <c r="B44" s="217" t="s">
        <v>10</v>
      </c>
      <c r="C44" s="159" t="s">
        <v>123</v>
      </c>
      <c r="D44" s="159"/>
      <c r="E44" s="215"/>
      <c r="F44" s="216"/>
    </row>
    <row r="45" spans="1:8" ht="15.95" customHeight="1" x14ac:dyDescent="0.25">
      <c r="A45" s="184"/>
      <c r="B45" s="214" t="s">
        <v>13</v>
      </c>
      <c r="C45" s="218" t="s">
        <v>124</v>
      </c>
      <c r="D45" s="218"/>
      <c r="E45" s="219"/>
      <c r="F45" s="220"/>
    </row>
    <row r="46" spans="1:8" x14ac:dyDescent="0.25">
      <c r="A46" s="184"/>
      <c r="B46" s="217" t="s">
        <v>16</v>
      </c>
      <c r="C46" s="159" t="s">
        <v>61</v>
      </c>
      <c r="D46" s="159"/>
      <c r="E46" s="215"/>
      <c r="F46" s="216"/>
    </row>
    <row r="47" spans="1:8" x14ac:dyDescent="0.25">
      <c r="A47" s="184"/>
      <c r="B47" s="214" t="s">
        <v>19</v>
      </c>
      <c r="C47" s="156" t="s">
        <v>62</v>
      </c>
      <c r="D47" s="156"/>
      <c r="E47" s="215"/>
      <c r="F47" s="216"/>
    </row>
    <row r="48" spans="1:8" x14ac:dyDescent="0.25">
      <c r="A48" s="184"/>
      <c r="B48" s="217" t="s">
        <v>21</v>
      </c>
      <c r="C48" s="159" t="s">
        <v>125</v>
      </c>
      <c r="D48" s="159"/>
      <c r="E48" s="215"/>
      <c r="F48" s="216"/>
    </row>
    <row r="49" spans="1:8" x14ac:dyDescent="0.25">
      <c r="A49" s="184"/>
      <c r="B49" s="214" t="s">
        <v>63</v>
      </c>
      <c r="C49" s="218" t="s">
        <v>126</v>
      </c>
      <c r="D49" s="218"/>
      <c r="E49" s="215"/>
      <c r="F49" s="216"/>
    </row>
    <row r="50" spans="1:8" x14ac:dyDescent="0.25">
      <c r="A50" s="184"/>
      <c r="B50" s="217" t="s">
        <v>64</v>
      </c>
      <c r="C50" s="159" t="s">
        <v>127</v>
      </c>
      <c r="D50" s="159"/>
      <c r="E50" s="215"/>
      <c r="F50" s="216"/>
    </row>
    <row r="51" spans="1:8" x14ac:dyDescent="0.2">
      <c r="A51" s="184"/>
      <c r="B51" s="102"/>
      <c r="C51" s="98"/>
      <c r="D51" s="221" t="s">
        <v>111</v>
      </c>
      <c r="E51" s="210"/>
      <c r="F51" s="204"/>
    </row>
    <row r="52" spans="1:8" x14ac:dyDescent="0.25">
      <c r="A52" s="184"/>
      <c r="B52" s="362" t="s">
        <v>128</v>
      </c>
      <c r="C52" s="362"/>
      <c r="D52" s="362"/>
      <c r="E52" s="362"/>
      <c r="F52" s="362"/>
    </row>
    <row r="53" spans="1:8" x14ac:dyDescent="0.25">
      <c r="A53" s="184"/>
      <c r="B53" s="362" t="s">
        <v>129</v>
      </c>
      <c r="C53" s="362"/>
      <c r="D53" s="362"/>
      <c r="E53" s="362"/>
      <c r="F53" s="362"/>
    </row>
    <row r="54" spans="1:8" ht="36" customHeight="1" x14ac:dyDescent="0.25">
      <c r="A54" s="184"/>
      <c r="B54" s="363" t="s">
        <v>130</v>
      </c>
      <c r="C54" s="363"/>
      <c r="D54" s="363"/>
      <c r="E54" s="363"/>
      <c r="F54" s="363"/>
    </row>
    <row r="55" spans="1:8" x14ac:dyDescent="0.25">
      <c r="A55" s="184"/>
      <c r="B55" s="362" t="s">
        <v>131</v>
      </c>
      <c r="C55" s="362"/>
      <c r="D55" s="362"/>
      <c r="E55" s="362"/>
      <c r="F55" s="362"/>
    </row>
    <row r="56" spans="1:8" x14ac:dyDescent="0.25">
      <c r="A56" s="184"/>
      <c r="B56" s="362" t="s">
        <v>132</v>
      </c>
      <c r="C56" s="362"/>
      <c r="D56" s="362"/>
      <c r="E56" s="362"/>
      <c r="F56" s="362"/>
    </row>
    <row r="57" spans="1:8" x14ac:dyDescent="0.25">
      <c r="A57" s="184"/>
      <c r="B57" s="362" t="s">
        <v>133</v>
      </c>
      <c r="C57" s="362"/>
      <c r="D57" s="362"/>
      <c r="E57" s="362"/>
      <c r="F57" s="362"/>
    </row>
    <row r="58" spans="1:8" x14ac:dyDescent="0.25">
      <c r="A58" s="184"/>
      <c r="B58" s="362" t="s">
        <v>134</v>
      </c>
      <c r="C58" s="362"/>
      <c r="D58" s="362"/>
      <c r="E58" s="362"/>
      <c r="F58" s="362"/>
    </row>
    <row r="59" spans="1:8" x14ac:dyDescent="0.25">
      <c r="A59" s="184"/>
      <c r="B59" s="362" t="s">
        <v>135</v>
      </c>
      <c r="C59" s="362"/>
      <c r="D59" s="362"/>
      <c r="E59" s="362"/>
      <c r="F59" s="362"/>
    </row>
    <row r="60" spans="1:8" x14ac:dyDescent="0.25">
      <c r="A60" s="184"/>
      <c r="B60" s="222"/>
      <c r="C60" s="222"/>
      <c r="D60" s="222"/>
      <c r="E60" s="222"/>
      <c r="F60" s="222"/>
    </row>
    <row r="61" spans="1:8" x14ac:dyDescent="0.25">
      <c r="A61" s="184"/>
      <c r="B61" s="186" t="s">
        <v>136</v>
      </c>
      <c r="C61" s="223" t="s">
        <v>38</v>
      </c>
      <c r="D61" s="188" t="s">
        <v>39</v>
      </c>
      <c r="E61" s="188"/>
      <c r="F61" s="213" t="s">
        <v>108</v>
      </c>
    </row>
    <row r="62" spans="1:8" ht="15.95" customHeight="1" x14ac:dyDescent="0.25">
      <c r="A62" s="184"/>
      <c r="B62" s="194" t="s">
        <v>8</v>
      </c>
      <c r="C62" s="224" t="s">
        <v>42</v>
      </c>
      <c r="D62" s="225"/>
      <c r="E62" s="226"/>
      <c r="F62" s="216"/>
      <c r="H62" s="129"/>
    </row>
    <row r="63" spans="1:8" x14ac:dyDescent="0.25">
      <c r="A63" s="184"/>
      <c r="B63" s="287" t="s">
        <v>137</v>
      </c>
      <c r="C63" s="228" t="s">
        <v>138</v>
      </c>
      <c r="D63" s="227"/>
      <c r="E63" s="192"/>
      <c r="F63" s="216"/>
    </row>
    <row r="64" spans="1:8" x14ac:dyDescent="0.25">
      <c r="A64" s="184"/>
      <c r="B64" s="287" t="s">
        <v>139</v>
      </c>
      <c r="C64" s="228" t="s">
        <v>140</v>
      </c>
      <c r="D64" s="159"/>
      <c r="E64" s="229"/>
      <c r="F64" s="216"/>
    </row>
    <row r="65" spans="1:8" ht="15.95" customHeight="1" x14ac:dyDescent="0.25">
      <c r="A65" s="184"/>
      <c r="B65" s="190" t="s">
        <v>10</v>
      </c>
      <c r="C65" s="224" t="s">
        <v>141</v>
      </c>
      <c r="D65" s="225"/>
      <c r="E65" s="226"/>
      <c r="F65" s="216"/>
      <c r="H65" s="310"/>
    </row>
    <row r="66" spans="1:8" ht="15.95" customHeight="1" x14ac:dyDescent="0.25">
      <c r="A66" s="184"/>
      <c r="B66"/>
      <c r="C66"/>
      <c r="D66"/>
      <c r="E66" s="221" t="s">
        <v>111</v>
      </c>
      <c r="F66" s="250"/>
    </row>
    <row r="67" spans="1:8" ht="28.5" customHeight="1" x14ac:dyDescent="0.25">
      <c r="A67" s="184"/>
      <c r="B67" s="364" t="s">
        <v>142</v>
      </c>
      <c r="C67" s="364"/>
      <c r="D67" s="364"/>
      <c r="E67" s="364"/>
      <c r="F67" s="364"/>
    </row>
    <row r="68" spans="1:8" ht="15.95" customHeight="1" x14ac:dyDescent="0.25">
      <c r="A68" s="184"/>
      <c r="B68" s="356" t="s">
        <v>326</v>
      </c>
      <c r="C68" s="356"/>
      <c r="D68" s="356"/>
      <c r="E68" s="356"/>
      <c r="F68" s="356"/>
    </row>
    <row r="69" spans="1:8" ht="15.95" customHeight="1" x14ac:dyDescent="0.25">
      <c r="A69" s="184"/>
      <c r="B69" s="356" t="s">
        <v>327</v>
      </c>
      <c r="C69" s="356"/>
      <c r="D69" s="356"/>
      <c r="E69" s="356"/>
      <c r="F69" s="356"/>
    </row>
    <row r="70" spans="1:8" ht="15.95" customHeight="1" x14ac:dyDescent="0.25">
      <c r="A70" s="184"/>
      <c r="B70" s="356" t="s">
        <v>328</v>
      </c>
      <c r="C70" s="356"/>
      <c r="D70" s="356"/>
      <c r="E70" s="356"/>
      <c r="F70" s="356"/>
    </row>
    <row r="71" spans="1:8" ht="15.95" customHeight="1" x14ac:dyDescent="0.25">
      <c r="A71" s="184"/>
      <c r="B71" s="356" t="s">
        <v>329</v>
      </c>
      <c r="C71" s="356"/>
      <c r="D71" s="356"/>
      <c r="E71" s="356"/>
      <c r="F71" s="356"/>
    </row>
    <row r="72" spans="1:8" x14ac:dyDescent="0.25">
      <c r="A72" s="184"/>
      <c r="B72" s="230"/>
      <c r="C72" s="230"/>
      <c r="D72" s="230"/>
      <c r="E72" s="231"/>
      <c r="F72" s="232"/>
    </row>
    <row r="73" spans="1:8" x14ac:dyDescent="0.25">
      <c r="A73" s="184"/>
      <c r="B73" s="233" t="s">
        <v>147</v>
      </c>
      <c r="C73" s="234"/>
      <c r="D73" s="180"/>
      <c r="E73" s="180"/>
      <c r="F73" s="180"/>
    </row>
    <row r="74" spans="1:8" x14ac:dyDescent="0.25">
      <c r="A74" s="184"/>
      <c r="B74" s="186">
        <v>2</v>
      </c>
      <c r="C74" s="235" t="s">
        <v>148</v>
      </c>
      <c r="D74" s="236"/>
      <c r="E74" s="188" t="s">
        <v>107</v>
      </c>
      <c r="F74" s="213" t="s">
        <v>108</v>
      </c>
    </row>
    <row r="75" spans="1:8" x14ac:dyDescent="0.25">
      <c r="A75" s="184"/>
      <c r="B75" s="190" t="s">
        <v>65</v>
      </c>
      <c r="C75" s="237" t="s">
        <v>66</v>
      </c>
      <c r="D75" s="238"/>
      <c r="E75" s="215"/>
      <c r="F75" s="216"/>
    </row>
    <row r="76" spans="1:8" x14ac:dyDescent="0.25">
      <c r="A76" s="184"/>
      <c r="B76" s="194" t="s">
        <v>67</v>
      </c>
      <c r="C76" s="228" t="s">
        <v>68</v>
      </c>
      <c r="D76" s="227"/>
      <c r="E76" s="215"/>
      <c r="F76" s="216"/>
    </row>
    <row r="77" spans="1:8" x14ac:dyDescent="0.25">
      <c r="A77" s="184"/>
      <c r="B77" s="190" t="s">
        <v>37</v>
      </c>
      <c r="C77" s="237" t="s">
        <v>149</v>
      </c>
      <c r="D77" s="238"/>
      <c r="E77" s="239"/>
      <c r="F77" s="216"/>
    </row>
    <row r="78" spans="1:8" x14ac:dyDescent="0.2">
      <c r="A78" s="184"/>
      <c r="B78" s="98"/>
      <c r="C78" s="98"/>
      <c r="D78" s="221" t="s">
        <v>111</v>
      </c>
      <c r="E78" s="210"/>
      <c r="F78" s="204"/>
    </row>
    <row r="79" spans="1:8" ht="15" customHeight="1" x14ac:dyDescent="0.25">
      <c r="A79" s="184"/>
      <c r="B79" s="222"/>
      <c r="C79" s="222"/>
      <c r="D79" s="222"/>
      <c r="E79" s="222"/>
      <c r="F79" s="222"/>
    </row>
    <row r="80" spans="1:8" x14ac:dyDescent="0.25">
      <c r="A80" s="184"/>
      <c r="B80" s="186" t="s">
        <v>150</v>
      </c>
      <c r="C80" s="240" t="s">
        <v>151</v>
      </c>
      <c r="D80" s="241"/>
      <c r="E80" s="188" t="s">
        <v>107</v>
      </c>
      <c r="F80" s="213" t="s">
        <v>108</v>
      </c>
    </row>
    <row r="81" spans="1:8" x14ac:dyDescent="0.25">
      <c r="A81" s="184"/>
      <c r="B81" s="190" t="s">
        <v>8</v>
      </c>
      <c r="C81" s="242" t="s">
        <v>69</v>
      </c>
      <c r="D81" s="243"/>
      <c r="E81" s="349"/>
      <c r="F81" s="216"/>
      <c r="H81" s="131"/>
    </row>
    <row r="82" spans="1:8" x14ac:dyDescent="0.25">
      <c r="A82" s="184"/>
      <c r="B82" s="194" t="s">
        <v>10</v>
      </c>
      <c r="C82" s="228" t="s">
        <v>152</v>
      </c>
      <c r="D82" s="227"/>
      <c r="E82" s="350"/>
      <c r="F82" s="216"/>
      <c r="H82" s="129"/>
    </row>
    <row r="83" spans="1:8" x14ac:dyDescent="0.25">
      <c r="A83" s="184"/>
      <c r="B83" s="190" t="s">
        <v>13</v>
      </c>
      <c r="C83" s="242" t="s">
        <v>153</v>
      </c>
      <c r="D83" s="243"/>
      <c r="E83" s="349"/>
      <c r="F83" s="216"/>
      <c r="H83" s="129"/>
    </row>
    <row r="84" spans="1:8" ht="15.95" customHeight="1" x14ac:dyDescent="0.25">
      <c r="A84" s="184"/>
      <c r="B84" s="194" t="s">
        <v>16</v>
      </c>
      <c r="C84" s="245" t="s">
        <v>70</v>
      </c>
      <c r="D84" s="246"/>
      <c r="E84" s="350"/>
      <c r="F84" s="216"/>
      <c r="H84" s="129"/>
    </row>
    <row r="85" spans="1:8" x14ac:dyDescent="0.25">
      <c r="A85" s="184"/>
      <c r="B85" s="190" t="s">
        <v>19</v>
      </c>
      <c r="C85" s="237" t="s">
        <v>154</v>
      </c>
      <c r="D85" s="238"/>
      <c r="E85" s="349"/>
      <c r="F85" s="216"/>
    </row>
    <row r="86" spans="1:8" x14ac:dyDescent="0.25">
      <c r="A86" s="184"/>
      <c r="B86" s="194" t="s">
        <v>21</v>
      </c>
      <c r="C86" s="228" t="s">
        <v>155</v>
      </c>
      <c r="D86" s="227"/>
      <c r="E86" s="350"/>
      <c r="F86" s="216"/>
      <c r="H86" s="129"/>
    </row>
    <row r="87" spans="1:8" x14ac:dyDescent="0.2">
      <c r="A87" s="184"/>
      <c r="B87" s="98"/>
      <c r="C87" s="98"/>
      <c r="D87" s="221" t="s">
        <v>111</v>
      </c>
      <c r="E87" s="210"/>
      <c r="F87" s="204"/>
    </row>
    <row r="88" spans="1:8" ht="31.5" customHeight="1" x14ac:dyDescent="0.25">
      <c r="A88" s="184"/>
      <c r="B88" s="355" t="s">
        <v>156</v>
      </c>
      <c r="C88" s="355"/>
      <c r="D88" s="355"/>
      <c r="E88" s="355"/>
      <c r="F88" s="355"/>
    </row>
    <row r="89" spans="1:8" x14ac:dyDescent="0.25">
      <c r="A89" s="184"/>
      <c r="B89" s="355" t="s">
        <v>157</v>
      </c>
      <c r="C89" s="355"/>
      <c r="D89" s="355"/>
      <c r="E89" s="355"/>
      <c r="F89" s="355"/>
    </row>
    <row r="90" spans="1:8" x14ac:dyDescent="0.25">
      <c r="A90" s="184"/>
      <c r="B90" s="355" t="s">
        <v>158</v>
      </c>
      <c r="C90" s="355"/>
      <c r="D90" s="355"/>
      <c r="E90" s="355"/>
      <c r="F90" s="355"/>
    </row>
    <row r="91" spans="1:8" x14ac:dyDescent="0.25">
      <c r="A91" s="184"/>
      <c r="B91" s="355" t="s">
        <v>159</v>
      </c>
      <c r="C91" s="355"/>
      <c r="D91" s="355"/>
      <c r="E91" s="355"/>
      <c r="F91" s="355"/>
    </row>
    <row r="92" spans="1:8" ht="15" customHeight="1" x14ac:dyDescent="0.25">
      <c r="A92" s="184"/>
      <c r="B92" s="230"/>
      <c r="C92" s="230"/>
      <c r="D92" s="230"/>
      <c r="E92" s="247"/>
      <c r="F92" s="232"/>
    </row>
    <row r="93" spans="1:8" x14ac:dyDescent="0.25">
      <c r="A93" s="184"/>
      <c r="B93" s="186" t="s">
        <v>160</v>
      </c>
      <c r="C93" s="240" t="s">
        <v>75</v>
      </c>
      <c r="D93" s="212"/>
      <c r="E93" s="187"/>
      <c r="F93" s="187"/>
    </row>
    <row r="94" spans="1:8" x14ac:dyDescent="0.25">
      <c r="A94" s="184"/>
      <c r="B94" s="186" t="s">
        <v>161</v>
      </c>
      <c r="C94" s="240" t="s">
        <v>49</v>
      </c>
      <c r="D94" s="241"/>
      <c r="E94" s="188" t="s">
        <v>107</v>
      </c>
      <c r="F94" s="213" t="s">
        <v>108</v>
      </c>
    </row>
    <row r="95" spans="1:8" x14ac:dyDescent="0.25">
      <c r="A95" s="184"/>
      <c r="B95" s="190" t="s">
        <v>8</v>
      </c>
      <c r="C95" s="242" t="s">
        <v>162</v>
      </c>
      <c r="D95" s="243"/>
      <c r="E95" s="219"/>
      <c r="F95" s="248"/>
      <c r="H95" s="129"/>
    </row>
    <row r="96" spans="1:8" x14ac:dyDescent="0.25">
      <c r="A96" s="184"/>
      <c r="B96" s="194" t="s">
        <v>10</v>
      </c>
      <c r="C96" s="245" t="s">
        <v>71</v>
      </c>
      <c r="D96" s="246"/>
      <c r="E96" s="249"/>
      <c r="F96" s="248"/>
      <c r="H96" s="129"/>
    </row>
    <row r="97" spans="1:8" x14ac:dyDescent="0.25">
      <c r="A97" s="184"/>
      <c r="B97" s="190" t="s">
        <v>13</v>
      </c>
      <c r="C97" s="242" t="s">
        <v>72</v>
      </c>
      <c r="D97" s="243"/>
      <c r="E97" s="219"/>
      <c r="F97" s="248"/>
      <c r="H97" s="129"/>
    </row>
    <row r="98" spans="1:8" x14ac:dyDescent="0.25">
      <c r="A98" s="184"/>
      <c r="B98" s="194" t="s">
        <v>16</v>
      </c>
      <c r="C98" s="245" t="s">
        <v>73</v>
      </c>
      <c r="D98" s="246"/>
      <c r="E98" s="244"/>
      <c r="F98" s="248"/>
      <c r="H98" s="129"/>
    </row>
    <row r="99" spans="1:8" x14ac:dyDescent="0.25">
      <c r="A99" s="184"/>
      <c r="B99" s="190" t="s">
        <v>19</v>
      </c>
      <c r="C99" s="237" t="s">
        <v>74</v>
      </c>
      <c r="D99" s="238"/>
      <c r="E99" s="219"/>
      <c r="F99" s="248"/>
      <c r="H99" s="129"/>
    </row>
    <row r="100" spans="1:8" x14ac:dyDescent="0.25">
      <c r="A100" s="184"/>
      <c r="B100" s="194" t="s">
        <v>21</v>
      </c>
      <c r="C100" s="228" t="s">
        <v>163</v>
      </c>
      <c r="D100" s="227"/>
      <c r="E100" s="244"/>
      <c r="F100" s="248"/>
      <c r="H100" s="129"/>
    </row>
    <row r="101" spans="1:8" x14ac:dyDescent="0.2">
      <c r="A101" s="184"/>
      <c r="B101" s="98"/>
      <c r="C101" s="98"/>
      <c r="D101" s="221" t="s">
        <v>111</v>
      </c>
      <c r="E101" s="210"/>
      <c r="F101" s="250"/>
    </row>
    <row r="102" spans="1:8" x14ac:dyDescent="0.25">
      <c r="A102" s="184"/>
      <c r="B102" s="355" t="s">
        <v>164</v>
      </c>
      <c r="C102" s="355"/>
      <c r="D102" s="355"/>
      <c r="E102" s="355"/>
      <c r="F102" s="355"/>
    </row>
    <row r="103" spans="1:8" x14ac:dyDescent="0.25">
      <c r="A103" s="184"/>
      <c r="B103" s="222"/>
      <c r="C103" s="222"/>
      <c r="D103" s="222"/>
      <c r="E103" s="222"/>
      <c r="F103" s="251"/>
    </row>
    <row r="104" spans="1:8" x14ac:dyDescent="0.25">
      <c r="A104" s="184"/>
      <c r="B104" s="186" t="s">
        <v>165</v>
      </c>
      <c r="C104" s="235" t="s">
        <v>54</v>
      </c>
      <c r="D104" s="187"/>
      <c r="E104" s="236"/>
      <c r="F104" s="213" t="s">
        <v>108</v>
      </c>
    </row>
    <row r="105" spans="1:8" x14ac:dyDescent="0.25">
      <c r="A105" s="184"/>
      <c r="B105" s="190" t="s">
        <v>8</v>
      </c>
      <c r="C105" s="242" t="s">
        <v>166</v>
      </c>
      <c r="D105" s="218"/>
      <c r="E105" s="243"/>
      <c r="F105" s="248"/>
    </row>
    <row r="106" spans="1:8" x14ac:dyDescent="0.2">
      <c r="A106" s="184"/>
      <c r="B106" s="98"/>
      <c r="C106" s="98"/>
      <c r="D106" s="98"/>
      <c r="E106" s="221" t="s">
        <v>111</v>
      </c>
      <c r="F106" s="250"/>
    </row>
    <row r="107" spans="1:8" ht="8.1" customHeight="1" x14ac:dyDescent="0.25">
      <c r="A107" s="184"/>
      <c r="B107" s="230"/>
      <c r="C107" s="230"/>
      <c r="D107" s="230"/>
      <c r="E107" s="252"/>
      <c r="F107" s="253"/>
    </row>
    <row r="108" spans="1:8" ht="15.75" customHeight="1" x14ac:dyDescent="0.25">
      <c r="A108" s="184"/>
      <c r="B108" s="222" t="s">
        <v>167</v>
      </c>
      <c r="C108" s="222"/>
      <c r="D108" s="222"/>
      <c r="E108" s="222"/>
      <c r="F108" s="222"/>
    </row>
    <row r="109" spans="1:8" x14ac:dyDescent="0.25">
      <c r="A109" s="184"/>
      <c r="B109" s="186">
        <v>4</v>
      </c>
      <c r="C109" s="235" t="s">
        <v>75</v>
      </c>
      <c r="D109" s="187"/>
      <c r="E109" s="236"/>
      <c r="F109" s="213" t="s">
        <v>108</v>
      </c>
    </row>
    <row r="110" spans="1:8" x14ac:dyDescent="0.25">
      <c r="A110" s="184"/>
      <c r="B110" s="190" t="s">
        <v>48</v>
      </c>
      <c r="C110" s="237" t="s">
        <v>49</v>
      </c>
      <c r="D110" s="156"/>
      <c r="E110" s="238"/>
      <c r="F110" s="254"/>
    </row>
    <row r="111" spans="1:8" x14ac:dyDescent="0.25">
      <c r="A111" s="184"/>
      <c r="B111" s="194" t="s">
        <v>53</v>
      </c>
      <c r="C111" s="228" t="s">
        <v>54</v>
      </c>
      <c r="D111" s="159"/>
      <c r="E111" s="227"/>
      <c r="F111" s="254"/>
    </row>
    <row r="112" spans="1:8" x14ac:dyDescent="0.2">
      <c r="A112" s="184"/>
      <c r="B112" s="98"/>
      <c r="C112" s="98"/>
      <c r="D112" s="98"/>
      <c r="E112" s="221" t="s">
        <v>111</v>
      </c>
      <c r="F112" s="250"/>
    </row>
    <row r="113" spans="1:11" ht="15" customHeight="1" x14ac:dyDescent="0.25">
      <c r="A113" s="184"/>
      <c r="B113" s="230"/>
      <c r="C113" s="222"/>
      <c r="D113" s="222"/>
      <c r="E113" s="222"/>
      <c r="F113" s="222"/>
    </row>
    <row r="114" spans="1:11" x14ac:dyDescent="0.25">
      <c r="A114" s="184"/>
      <c r="B114" s="186" t="s">
        <v>168</v>
      </c>
      <c r="C114" s="235" t="s">
        <v>169</v>
      </c>
      <c r="D114" s="187"/>
      <c r="E114" s="186"/>
      <c r="F114" s="213" t="s">
        <v>108</v>
      </c>
    </row>
    <row r="115" spans="1:11" x14ac:dyDescent="0.2">
      <c r="A115" s="184"/>
      <c r="B115" s="190" t="s">
        <v>8</v>
      </c>
      <c r="C115" s="237" t="s">
        <v>76</v>
      </c>
      <c r="D115" s="156"/>
      <c r="E115" s="238"/>
      <c r="F115" s="248"/>
      <c r="H115" s="98"/>
      <c r="I115" s="98"/>
    </row>
    <row r="116" spans="1:11" x14ac:dyDescent="0.2">
      <c r="A116" s="184"/>
      <c r="B116" s="190" t="s">
        <v>10</v>
      </c>
      <c r="C116" s="237" t="s">
        <v>324</v>
      </c>
      <c r="D116" s="156"/>
      <c r="E116" s="238"/>
      <c r="F116" s="248"/>
      <c r="H116" s="98"/>
      <c r="I116" s="98"/>
    </row>
    <row r="117" spans="1:11" x14ac:dyDescent="0.2">
      <c r="A117" s="184"/>
      <c r="B117" s="190" t="s">
        <v>13</v>
      </c>
      <c r="C117" s="237" t="s">
        <v>325</v>
      </c>
      <c r="D117" s="156"/>
      <c r="E117" s="238"/>
      <c r="F117" s="248"/>
      <c r="H117" s="98"/>
      <c r="I117" s="98"/>
    </row>
    <row r="118" spans="1:11" x14ac:dyDescent="0.2">
      <c r="A118" s="184"/>
      <c r="B118" s="98"/>
      <c r="C118" s="98"/>
      <c r="D118" s="98"/>
      <c r="E118" s="221" t="s">
        <v>111</v>
      </c>
      <c r="F118" s="250"/>
    </row>
    <row r="119" spans="1:11" x14ac:dyDescent="0.25">
      <c r="A119" s="358" t="s">
        <v>170</v>
      </c>
      <c r="B119" s="358"/>
      <c r="C119" s="358"/>
      <c r="D119" s="358"/>
      <c r="E119" s="358"/>
      <c r="F119" s="255"/>
    </row>
    <row r="120" spans="1:11" ht="15" customHeight="1" x14ac:dyDescent="0.25">
      <c r="A120" s="184"/>
      <c r="B120" s="222"/>
      <c r="C120" s="222"/>
      <c r="D120" s="222"/>
      <c r="E120" s="222"/>
      <c r="F120" s="222"/>
    </row>
    <row r="121" spans="1:11" x14ac:dyDescent="0.25">
      <c r="A121" s="184"/>
      <c r="B121" s="186" t="s">
        <v>171</v>
      </c>
      <c r="C121" s="240" t="s">
        <v>78</v>
      </c>
      <c r="D121" s="241"/>
      <c r="E121" s="188" t="s">
        <v>107</v>
      </c>
      <c r="F121" s="213" t="s">
        <v>108</v>
      </c>
    </row>
    <row r="122" spans="1:11" x14ac:dyDescent="0.25">
      <c r="A122" s="184"/>
      <c r="B122" s="190" t="s">
        <v>8</v>
      </c>
      <c r="C122" s="237" t="s">
        <v>79</v>
      </c>
      <c r="D122" s="238"/>
      <c r="E122" s="256"/>
      <c r="F122" s="248"/>
      <c r="H122" s="129"/>
    </row>
    <row r="123" spans="1:11" x14ac:dyDescent="0.25">
      <c r="A123" s="184"/>
      <c r="B123" s="194" t="s">
        <v>10</v>
      </c>
      <c r="C123" s="228" t="s">
        <v>80</v>
      </c>
      <c r="D123" s="227"/>
      <c r="E123" s="257"/>
      <c r="F123" s="248"/>
      <c r="H123" s="310"/>
    </row>
    <row r="124" spans="1:11" x14ac:dyDescent="0.25">
      <c r="A124" s="184"/>
      <c r="B124" s="190" t="s">
        <v>13</v>
      </c>
      <c r="C124" s="258" t="s">
        <v>81</v>
      </c>
      <c r="D124" s="259"/>
      <c r="E124" s="260"/>
      <c r="F124" s="254"/>
    </row>
    <row r="125" spans="1:11" x14ac:dyDescent="0.25">
      <c r="A125" s="184"/>
      <c r="B125" s="287" t="s">
        <v>45</v>
      </c>
      <c r="C125" s="262" t="s">
        <v>172</v>
      </c>
      <c r="D125" s="263"/>
      <c r="E125" s="264"/>
      <c r="F125" s="248"/>
      <c r="H125" s="129"/>
      <c r="K125" s="103"/>
    </row>
    <row r="126" spans="1:11" x14ac:dyDescent="0.25">
      <c r="A126" s="184"/>
      <c r="B126" s="293" t="s">
        <v>82</v>
      </c>
      <c r="C126" s="266" t="s">
        <v>173</v>
      </c>
      <c r="D126" s="267"/>
      <c r="E126" s="268"/>
      <c r="F126" s="248"/>
      <c r="H126" s="129"/>
    </row>
    <row r="127" spans="1:11" x14ac:dyDescent="0.25">
      <c r="A127" s="184"/>
      <c r="B127" s="287" t="s">
        <v>83</v>
      </c>
      <c r="C127" s="262" t="s">
        <v>84</v>
      </c>
      <c r="D127" s="263"/>
      <c r="E127" s="264"/>
      <c r="F127" s="248"/>
      <c r="H127" s="129"/>
    </row>
    <row r="128" spans="1:11" x14ac:dyDescent="0.25">
      <c r="A128" s="184"/>
      <c r="B128" s="287" t="s">
        <v>85</v>
      </c>
      <c r="C128" s="262" t="s">
        <v>86</v>
      </c>
      <c r="D128" s="263"/>
      <c r="E128" s="264"/>
      <c r="F128" s="248"/>
    </row>
    <row r="129" spans="1:8" x14ac:dyDescent="0.2">
      <c r="A129" s="184"/>
      <c r="B129" s="98"/>
      <c r="C129" s="98"/>
      <c r="D129" s="98"/>
      <c r="E129" s="221" t="s">
        <v>111</v>
      </c>
      <c r="F129" s="250"/>
    </row>
    <row r="130" spans="1:8" x14ac:dyDescent="0.25">
      <c r="A130" s="184"/>
      <c r="B130" s="355" t="s">
        <v>174</v>
      </c>
      <c r="C130" s="355"/>
      <c r="D130" s="355"/>
      <c r="E130" s="355"/>
      <c r="F130" s="355"/>
    </row>
    <row r="131" spans="1:8" x14ac:dyDescent="0.25">
      <c r="A131" s="184"/>
      <c r="B131" s="355" t="s">
        <v>175</v>
      </c>
      <c r="C131" s="355"/>
      <c r="D131" s="355"/>
      <c r="E131" s="355"/>
      <c r="F131" s="355"/>
    </row>
    <row r="132" spans="1:8" x14ac:dyDescent="0.25">
      <c r="A132" s="184"/>
      <c r="B132" s="355" t="s">
        <v>176</v>
      </c>
      <c r="C132" s="355"/>
      <c r="D132" s="355"/>
      <c r="E132" s="355"/>
      <c r="F132" s="355"/>
    </row>
    <row r="133" spans="1:8" x14ac:dyDescent="0.25">
      <c r="A133" s="184"/>
      <c r="B133" s="355" t="s">
        <v>177</v>
      </c>
      <c r="C133" s="355"/>
      <c r="D133" s="355"/>
      <c r="E133" s="355"/>
      <c r="F133" s="355"/>
    </row>
    <row r="134" spans="1:8" x14ac:dyDescent="0.25">
      <c r="A134" s="184"/>
      <c r="B134" s="355" t="s">
        <v>178</v>
      </c>
      <c r="C134" s="355"/>
      <c r="D134" s="355"/>
      <c r="E134" s="355"/>
      <c r="F134" s="355"/>
    </row>
    <row r="135" spans="1:8" ht="15" customHeight="1" x14ac:dyDescent="0.25">
      <c r="A135" s="184"/>
      <c r="B135" s="104"/>
      <c r="C135" s="104"/>
      <c r="D135" s="104"/>
      <c r="E135" s="104"/>
      <c r="F135" s="104"/>
    </row>
    <row r="136" spans="1:8" x14ac:dyDescent="0.25">
      <c r="A136" s="184"/>
      <c r="B136" s="222" t="s">
        <v>179</v>
      </c>
      <c r="C136" s="222"/>
      <c r="D136" s="222"/>
      <c r="E136" s="222"/>
      <c r="F136" s="222"/>
    </row>
    <row r="137" spans="1:8" x14ac:dyDescent="0.25">
      <c r="A137" s="184"/>
      <c r="B137" s="236" t="s">
        <v>180</v>
      </c>
      <c r="C137" s="235"/>
      <c r="D137" s="187"/>
      <c r="E137" s="236"/>
      <c r="F137" s="213" t="s">
        <v>108</v>
      </c>
    </row>
    <row r="138" spans="1:8" x14ac:dyDescent="0.25">
      <c r="A138" s="184"/>
      <c r="B138" s="190" t="s">
        <v>8</v>
      </c>
      <c r="C138" s="237" t="s">
        <v>181</v>
      </c>
      <c r="D138" s="156"/>
      <c r="E138" s="238"/>
      <c r="F138" s="269"/>
    </row>
    <row r="139" spans="1:8" x14ac:dyDescent="0.25">
      <c r="A139" s="184"/>
      <c r="B139" s="194" t="s">
        <v>10</v>
      </c>
      <c r="C139" s="228" t="s">
        <v>182</v>
      </c>
      <c r="D139" s="159"/>
      <c r="E139" s="227"/>
      <c r="F139" s="269"/>
    </row>
    <row r="140" spans="1:8" x14ac:dyDescent="0.25">
      <c r="A140" s="184"/>
      <c r="B140" s="190" t="s">
        <v>13</v>
      </c>
      <c r="C140" s="237" t="s">
        <v>183</v>
      </c>
      <c r="D140" s="156"/>
      <c r="E140" s="238"/>
      <c r="F140" s="269"/>
    </row>
    <row r="141" spans="1:8" x14ac:dyDescent="0.25">
      <c r="A141" s="184"/>
      <c r="B141" s="194" t="s">
        <v>16</v>
      </c>
      <c r="C141" s="228" t="s">
        <v>184</v>
      </c>
      <c r="D141" s="159"/>
      <c r="E141" s="227"/>
      <c r="F141" s="269"/>
    </row>
    <row r="142" spans="1:8" x14ac:dyDescent="0.25">
      <c r="A142" s="184"/>
      <c r="B142" s="190" t="s">
        <v>19</v>
      </c>
      <c r="C142" s="237" t="s">
        <v>185</v>
      </c>
      <c r="D142" s="156"/>
      <c r="E142" s="238"/>
      <c r="F142" s="269"/>
    </row>
    <row r="143" spans="1:8" x14ac:dyDescent="0.25">
      <c r="A143" s="184"/>
      <c r="B143" s="236" t="s">
        <v>186</v>
      </c>
      <c r="C143" s="235"/>
      <c r="D143" s="187"/>
      <c r="E143" s="236"/>
      <c r="F143" s="292"/>
      <c r="H143" s="96"/>
    </row>
    <row r="144" spans="1:8" x14ac:dyDescent="0.25">
      <c r="A144" s="184"/>
      <c r="B144" s="190" t="s">
        <v>21</v>
      </c>
      <c r="C144" s="237" t="s">
        <v>187</v>
      </c>
      <c r="D144" s="156"/>
      <c r="E144" s="238"/>
      <c r="F144" s="269"/>
    </row>
    <row r="145" spans="1:11" x14ac:dyDescent="0.2">
      <c r="A145" s="184"/>
      <c r="B145" s="98"/>
      <c r="C145" s="98"/>
      <c r="D145" s="357" t="s">
        <v>188</v>
      </c>
      <c r="E145" s="357"/>
      <c r="F145" s="255"/>
      <c r="K145" s="289"/>
    </row>
    <row r="146" spans="1:11" x14ac:dyDescent="0.2">
      <c r="A146" s="184"/>
      <c r="B146" s="98"/>
      <c r="C146" s="98"/>
      <c r="D146" s="357" t="s">
        <v>189</v>
      </c>
      <c r="E146" s="357"/>
      <c r="F146" s="255"/>
    </row>
    <row r="148" spans="1:11" x14ac:dyDescent="0.25">
      <c r="F148" s="105"/>
    </row>
    <row r="151" spans="1:11" x14ac:dyDescent="0.25">
      <c r="F151" s="106"/>
    </row>
    <row r="152" spans="1:11" x14ac:dyDescent="0.25">
      <c r="F152" s="106"/>
    </row>
  </sheetData>
  <mergeCells count="29">
    <mergeCell ref="D145:E145"/>
    <mergeCell ref="D146:E146"/>
    <mergeCell ref="A119:E119"/>
    <mergeCell ref="B30:F30"/>
    <mergeCell ref="B38:F38"/>
    <mergeCell ref="B39:F39"/>
    <mergeCell ref="B52:F52"/>
    <mergeCell ref="B53:F53"/>
    <mergeCell ref="B54:F54"/>
    <mergeCell ref="B55:F55"/>
    <mergeCell ref="B56:F56"/>
    <mergeCell ref="B57:F57"/>
    <mergeCell ref="B58:F58"/>
    <mergeCell ref="B59:F59"/>
    <mergeCell ref="B67:F67"/>
    <mergeCell ref="B68:F68"/>
    <mergeCell ref="B69:F69"/>
    <mergeCell ref="B70:F70"/>
    <mergeCell ref="B71:F71"/>
    <mergeCell ref="B88:F88"/>
    <mergeCell ref="B131:F131"/>
    <mergeCell ref="B132:F132"/>
    <mergeCell ref="B133:F133"/>
    <mergeCell ref="B134:F134"/>
    <mergeCell ref="B89:F89"/>
    <mergeCell ref="B90:F90"/>
    <mergeCell ref="B91:F91"/>
    <mergeCell ref="B102:F102"/>
    <mergeCell ref="B130:F130"/>
  </mergeCells>
  <printOptions horizontalCentered="1" verticalCentered="1"/>
  <pageMargins left="0.25" right="0.25" top="0.75" bottom="0.75" header="0.3" footer="0.3"/>
  <pageSetup paperSize="9" scale="56" fitToHeight="0" orientation="portrait" r:id="rId1"/>
  <headerFooter alignWithMargins="0"/>
  <rowBreaks count="2" manualBreakCount="2">
    <brk id="78" max="16383" man="1"/>
    <brk id="146" min="1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ABF1C-AE74-478E-B0EF-B51E292F972E}">
  <sheetPr>
    <tabColor theme="7" tint="0.59999389629810485"/>
    <pageSetUpPr fitToPage="1"/>
  </sheetPr>
  <dimension ref="A1:WC150"/>
  <sheetViews>
    <sheetView showGridLines="0" topLeftCell="A126" zoomScaleNormal="100" zoomScaleSheetLayoutView="98" workbookViewId="0">
      <selection activeCell="F136" sqref="F136:F144"/>
    </sheetView>
  </sheetViews>
  <sheetFormatPr defaultRowHeight="15.75" x14ac:dyDescent="0.25"/>
  <cols>
    <col min="1" max="1" width="1.7109375" style="100" customWidth="1"/>
    <col min="2" max="2" width="18.7109375" style="101" customWidth="1"/>
    <col min="3" max="3" width="84.7109375" style="100" customWidth="1"/>
    <col min="4" max="4" width="17.42578125" style="100" customWidth="1"/>
    <col min="5" max="5" width="17.7109375" style="100" customWidth="1"/>
    <col min="6" max="6" width="33.140625" style="100" customWidth="1"/>
    <col min="7" max="7" width="1.42578125" style="100" customWidth="1"/>
    <col min="8" max="10" width="9.140625" style="100"/>
    <col min="11" max="11" width="9.85546875" style="100" bestFit="1" customWidth="1"/>
    <col min="12" max="16384" width="9.140625" style="100"/>
  </cols>
  <sheetData>
    <row r="1" spans="1:601" s="96" customFormat="1" ht="30" customHeight="1" thickBot="1" x14ac:dyDescent="0.3">
      <c r="B1" s="294" t="s">
        <v>335</v>
      </c>
      <c r="C1" s="294"/>
      <c r="D1" s="294"/>
      <c r="E1" s="294"/>
      <c r="F1" s="294"/>
    </row>
    <row r="2" spans="1:601" s="96" customFormat="1" ht="9" customHeight="1" thickTop="1" x14ac:dyDescent="0.25">
      <c r="B2" s="97"/>
      <c r="C2" s="97"/>
      <c r="D2" s="97"/>
      <c r="E2" s="97"/>
      <c r="F2" s="97"/>
    </row>
    <row r="3" spans="1:601" s="96" customFormat="1" ht="9.75" customHeight="1" x14ac:dyDescent="0.2">
      <c r="B3" s="98"/>
      <c r="C3" s="98"/>
      <c r="D3" s="98"/>
      <c r="E3" s="98"/>
      <c r="F3" s="98"/>
    </row>
    <row r="4" spans="1:601" s="96" customFormat="1" ht="30" customHeight="1" x14ac:dyDescent="0.25">
      <c r="A4" s="152"/>
      <c r="B4" s="153" t="s">
        <v>1</v>
      </c>
      <c r="C4" s="154"/>
      <c r="D4" s="154"/>
      <c r="E4" s="154"/>
      <c r="F4" s="154"/>
      <c r="WC4" s="99"/>
    </row>
    <row r="5" spans="1:601" s="96" customFormat="1" x14ac:dyDescent="0.25">
      <c r="A5" s="152"/>
      <c r="B5" s="155" t="s">
        <v>8</v>
      </c>
      <c r="C5" s="156" t="s">
        <v>87</v>
      </c>
      <c r="D5" s="156"/>
      <c r="E5" s="156"/>
      <c r="F5" s="157" t="s">
        <v>331</v>
      </c>
    </row>
    <row r="6" spans="1:601" s="96" customFormat="1" x14ac:dyDescent="0.25">
      <c r="A6" s="152"/>
      <c r="B6" s="158" t="s">
        <v>10</v>
      </c>
      <c r="C6" s="159" t="s">
        <v>88</v>
      </c>
      <c r="D6" s="159"/>
      <c r="E6" s="159"/>
      <c r="F6" s="157">
        <v>0</v>
      </c>
    </row>
    <row r="7" spans="1:601" s="96" customFormat="1" x14ac:dyDescent="0.25">
      <c r="A7" s="152"/>
      <c r="B7" s="155" t="s">
        <v>13</v>
      </c>
      <c r="C7" s="160" t="s">
        <v>89</v>
      </c>
      <c r="D7" s="160"/>
      <c r="E7" s="160"/>
      <c r="F7" s="161"/>
    </row>
    <row r="8" spans="1:601" s="96" customFormat="1" x14ac:dyDescent="0.25">
      <c r="A8" s="152"/>
      <c r="B8" s="158" t="s">
        <v>16</v>
      </c>
      <c r="C8" s="162" t="s">
        <v>90</v>
      </c>
      <c r="D8" s="162"/>
      <c r="E8" s="162"/>
      <c r="F8" s="163" t="s">
        <v>15</v>
      </c>
    </row>
    <row r="9" spans="1:601" s="96" customFormat="1" x14ac:dyDescent="0.25">
      <c r="A9" s="152"/>
      <c r="B9" s="155" t="s">
        <v>19</v>
      </c>
      <c r="C9" s="164" t="s">
        <v>91</v>
      </c>
      <c r="D9" s="164"/>
      <c r="E9" s="164"/>
      <c r="F9" s="163" t="s">
        <v>18</v>
      </c>
    </row>
    <row r="10" spans="1:601" s="96" customFormat="1" x14ac:dyDescent="0.25">
      <c r="A10" s="152"/>
      <c r="B10" s="158" t="s">
        <v>21</v>
      </c>
      <c r="C10" s="162" t="s">
        <v>92</v>
      </c>
      <c r="D10" s="162"/>
      <c r="E10" s="162"/>
      <c r="F10" s="163">
        <v>12</v>
      </c>
    </row>
    <row r="11" spans="1:601" s="96" customFormat="1" x14ac:dyDescent="0.25">
      <c r="A11" s="152"/>
      <c r="B11" s="155" t="s">
        <v>63</v>
      </c>
      <c r="C11" s="160" t="s">
        <v>22</v>
      </c>
      <c r="D11" s="160"/>
      <c r="E11" s="160"/>
      <c r="F11" s="163">
        <v>120</v>
      </c>
    </row>
    <row r="12" spans="1:601" s="96" customFormat="1" ht="15" customHeight="1" x14ac:dyDescent="0.25">
      <c r="A12" s="152"/>
      <c r="B12" s="166"/>
      <c r="C12" s="167"/>
      <c r="D12" s="167"/>
      <c r="E12" s="167"/>
      <c r="F12" s="167"/>
    </row>
    <row r="13" spans="1:601" s="96" customFormat="1" ht="28.5" collapsed="1" x14ac:dyDescent="0.25">
      <c r="A13" s="152"/>
      <c r="B13" s="168">
        <v>1</v>
      </c>
      <c r="C13" s="169" t="s">
        <v>93</v>
      </c>
      <c r="D13" s="170" t="s">
        <v>94</v>
      </c>
      <c r="E13" s="171" t="s">
        <v>95</v>
      </c>
      <c r="F13" s="172" t="s">
        <v>96</v>
      </c>
    </row>
    <row r="14" spans="1:601" s="96" customFormat="1" x14ac:dyDescent="0.25">
      <c r="A14" s="152"/>
      <c r="B14" s="173" t="s">
        <v>97</v>
      </c>
      <c r="C14" s="174" t="s">
        <v>230</v>
      </c>
      <c r="D14" s="175" t="s">
        <v>32</v>
      </c>
      <c r="E14" s="175">
        <v>7</v>
      </c>
      <c r="F14" s="176">
        <v>7</v>
      </c>
    </row>
    <row r="15" spans="1:601" s="96" customFormat="1" ht="18" customHeight="1" x14ac:dyDescent="0.25">
      <c r="A15" s="152"/>
      <c r="B15" s="177" t="s">
        <v>98</v>
      </c>
      <c r="C15" s="178"/>
      <c r="D15" s="179"/>
      <c r="E15" s="180"/>
      <c r="F15" s="181"/>
    </row>
    <row r="16" spans="1:601" s="96" customFormat="1" ht="15.75" customHeight="1" x14ac:dyDescent="0.25">
      <c r="A16" s="152"/>
      <c r="B16" s="155">
        <v>1</v>
      </c>
      <c r="C16" s="160" t="s">
        <v>99</v>
      </c>
      <c r="D16" s="160"/>
      <c r="E16" s="160"/>
      <c r="F16" s="182" t="s">
        <v>230</v>
      </c>
    </row>
    <row r="17" spans="1:6" s="96" customFormat="1" ht="15.75" customHeight="1" x14ac:dyDescent="0.25">
      <c r="A17" s="152"/>
      <c r="B17" s="158">
        <v>2</v>
      </c>
      <c r="C17" s="162" t="s">
        <v>100</v>
      </c>
      <c r="D17" s="162"/>
      <c r="E17" s="162"/>
      <c r="F17" s="182" t="s">
        <v>231</v>
      </c>
    </row>
    <row r="18" spans="1:6" s="96" customFormat="1" x14ac:dyDescent="0.25">
      <c r="A18" s="152"/>
      <c r="B18" s="155">
        <v>3</v>
      </c>
      <c r="C18" s="160" t="s">
        <v>101</v>
      </c>
      <c r="D18" s="160"/>
      <c r="E18" s="160"/>
      <c r="F18" s="183">
        <v>2574.37</v>
      </c>
    </row>
    <row r="19" spans="1:6" s="96" customFormat="1" ht="15.75" customHeight="1" x14ac:dyDescent="0.25">
      <c r="A19" s="152"/>
      <c r="B19" s="158">
        <v>4</v>
      </c>
      <c r="C19" s="162" t="s">
        <v>102</v>
      </c>
      <c r="D19" s="162"/>
      <c r="E19" s="162"/>
      <c r="F19" s="182" t="s">
        <v>230</v>
      </c>
    </row>
    <row r="20" spans="1:6" s="96" customFormat="1" x14ac:dyDescent="0.25">
      <c r="A20" s="152"/>
      <c r="B20" s="155">
        <v>5</v>
      </c>
      <c r="C20" s="162" t="s">
        <v>103</v>
      </c>
      <c r="D20" s="162"/>
      <c r="E20" s="162"/>
      <c r="F20" s="163" t="s">
        <v>18</v>
      </c>
    </row>
    <row r="21" spans="1:6" ht="15" customHeight="1" x14ac:dyDescent="0.25">
      <c r="A21" s="184"/>
      <c r="B21" s="185"/>
      <c r="C21" s="185"/>
      <c r="D21" s="185"/>
      <c r="E21" s="185"/>
      <c r="F21" s="185"/>
    </row>
    <row r="22" spans="1:6" x14ac:dyDescent="0.25">
      <c r="A22" s="184"/>
      <c r="B22" s="186" t="s">
        <v>105</v>
      </c>
      <c r="C22" s="187" t="s">
        <v>106</v>
      </c>
      <c r="D22" s="187"/>
      <c r="E22" s="188" t="s">
        <v>107</v>
      </c>
      <c r="F22" s="189" t="s">
        <v>108</v>
      </c>
    </row>
    <row r="23" spans="1:6" x14ac:dyDescent="0.25">
      <c r="A23" s="184"/>
      <c r="B23" s="190" t="s">
        <v>8</v>
      </c>
      <c r="C23" s="191" t="s">
        <v>109</v>
      </c>
      <c r="D23" s="191"/>
      <c r="E23" s="192"/>
      <c r="F23" s="193"/>
    </row>
    <row r="24" spans="1:6" x14ac:dyDescent="0.25">
      <c r="A24" s="184"/>
      <c r="B24" s="194" t="s">
        <v>10</v>
      </c>
      <c r="C24" s="195" t="s">
        <v>58</v>
      </c>
      <c r="D24" s="195"/>
      <c r="E24" s="196"/>
      <c r="F24" s="197"/>
    </row>
    <row r="25" spans="1:6" x14ac:dyDescent="0.25">
      <c r="A25" s="184"/>
      <c r="B25" s="190" t="s">
        <v>13</v>
      </c>
      <c r="C25" s="191" t="s">
        <v>110</v>
      </c>
      <c r="D25" s="191"/>
      <c r="E25" s="198"/>
      <c r="F25" s="197"/>
    </row>
    <row r="26" spans="1:6" x14ac:dyDescent="0.25">
      <c r="A26" s="184"/>
      <c r="B26" s="194" t="s">
        <v>16</v>
      </c>
      <c r="C26" s="195" t="s">
        <v>59</v>
      </c>
      <c r="D26" s="195"/>
      <c r="E26" s="199"/>
      <c r="F26" s="197"/>
    </row>
    <row r="27" spans="1:6" x14ac:dyDescent="0.25">
      <c r="A27" s="184"/>
      <c r="B27" s="190" t="s">
        <v>19</v>
      </c>
      <c r="C27" s="200" t="s">
        <v>60</v>
      </c>
      <c r="D27" s="200"/>
      <c r="E27" s="198"/>
      <c r="F27" s="197"/>
    </row>
    <row r="28" spans="1:6" x14ac:dyDescent="0.25">
      <c r="A28" s="184"/>
      <c r="B28" s="194" t="s">
        <v>21</v>
      </c>
      <c r="C28" s="201" t="s">
        <v>77</v>
      </c>
      <c r="D28" s="201"/>
      <c r="E28" s="196"/>
      <c r="F28" s="197"/>
    </row>
    <row r="29" spans="1:6" x14ac:dyDescent="0.2">
      <c r="A29" s="184"/>
      <c r="B29" s="98"/>
      <c r="C29" s="98"/>
      <c r="D29" s="202" t="s">
        <v>111</v>
      </c>
      <c r="E29" s="203"/>
      <c r="F29" s="204"/>
    </row>
    <row r="30" spans="1:6" x14ac:dyDescent="0.25">
      <c r="A30" s="184"/>
      <c r="B30" s="365" t="s">
        <v>112</v>
      </c>
      <c r="C30" s="366"/>
      <c r="D30" s="366"/>
      <c r="E30" s="366"/>
      <c r="F30" s="367"/>
    </row>
    <row r="31" spans="1:6" ht="15" customHeight="1" x14ac:dyDescent="0.25">
      <c r="A31" s="184"/>
      <c r="B31" s="205"/>
      <c r="C31" s="205"/>
      <c r="D31" s="205"/>
      <c r="E31" s="205"/>
      <c r="F31" s="205"/>
    </row>
    <row r="32" spans="1:6" x14ac:dyDescent="0.2">
      <c r="A32" s="184"/>
      <c r="B32" s="186" t="s">
        <v>113</v>
      </c>
      <c r="C32" s="206" t="s">
        <v>114</v>
      </c>
      <c r="D32" s="206"/>
      <c r="E32" s="206"/>
      <c r="F32" s="206"/>
    </row>
    <row r="33" spans="1:8" x14ac:dyDescent="0.25">
      <c r="A33" s="184"/>
      <c r="B33" s="186" t="s">
        <v>115</v>
      </c>
      <c r="C33" s="187" t="s">
        <v>66</v>
      </c>
      <c r="D33" s="187"/>
      <c r="E33" s="188" t="s">
        <v>107</v>
      </c>
      <c r="F33" s="189" t="s">
        <v>108</v>
      </c>
    </row>
    <row r="34" spans="1:8" x14ac:dyDescent="0.25">
      <c r="A34" s="184"/>
      <c r="B34" s="190" t="s">
        <v>8</v>
      </c>
      <c r="C34" s="156" t="s">
        <v>116</v>
      </c>
      <c r="D34" s="156"/>
      <c r="E34" s="207"/>
      <c r="F34" s="193"/>
      <c r="H34" s="129"/>
    </row>
    <row r="35" spans="1:8" x14ac:dyDescent="0.25">
      <c r="A35" s="184"/>
      <c r="B35" s="194" t="s">
        <v>10</v>
      </c>
      <c r="C35" s="159" t="s">
        <v>117</v>
      </c>
      <c r="D35" s="159"/>
      <c r="E35" s="208"/>
      <c r="F35" s="193"/>
      <c r="H35" s="129"/>
    </row>
    <row r="36" spans="1:8" x14ac:dyDescent="0.2">
      <c r="A36" s="184"/>
      <c r="B36" s="98"/>
      <c r="C36" s="98"/>
      <c r="D36" s="209" t="s">
        <v>111</v>
      </c>
      <c r="E36" s="210"/>
      <c r="F36" s="204"/>
    </row>
    <row r="37" spans="1:8" x14ac:dyDescent="0.25">
      <c r="A37" s="184"/>
      <c r="B37" s="361" t="s">
        <v>118</v>
      </c>
      <c r="C37" s="361"/>
      <c r="D37" s="361"/>
      <c r="E37" s="361"/>
      <c r="F37" s="361"/>
    </row>
    <row r="38" spans="1:8" x14ac:dyDescent="0.25">
      <c r="A38" s="184"/>
      <c r="B38" s="361" t="s">
        <v>119</v>
      </c>
      <c r="C38" s="361"/>
      <c r="D38" s="361"/>
      <c r="E38" s="361"/>
      <c r="F38" s="361"/>
    </row>
    <row r="39" spans="1:8" x14ac:dyDescent="0.25">
      <c r="A39" s="368"/>
      <c r="B39" s="368"/>
      <c r="C39" s="368"/>
      <c r="D39" s="368"/>
      <c r="E39" s="368"/>
      <c r="F39" s="368"/>
      <c r="G39" s="368"/>
      <c r="H39" s="368"/>
    </row>
    <row r="40" spans="1:8" x14ac:dyDescent="0.25">
      <c r="A40" s="184"/>
      <c r="B40" s="189" t="s">
        <v>120</v>
      </c>
      <c r="C40" s="187" t="s">
        <v>121</v>
      </c>
      <c r="D40" s="187"/>
      <c r="E40" s="187"/>
      <c r="F40" s="187"/>
    </row>
    <row r="41" spans="1:8" x14ac:dyDescent="0.25">
      <c r="A41" s="184"/>
      <c r="B41" s="189" t="s">
        <v>67</v>
      </c>
      <c r="C41" s="212" t="s">
        <v>68</v>
      </c>
      <c r="D41" s="212"/>
      <c r="E41" s="186" t="s">
        <v>107</v>
      </c>
      <c r="F41" s="213" t="s">
        <v>108</v>
      </c>
    </row>
    <row r="42" spans="1:8" x14ac:dyDescent="0.25">
      <c r="A42" s="184"/>
      <c r="B42" s="214" t="s">
        <v>8</v>
      </c>
      <c r="C42" s="156" t="s">
        <v>122</v>
      </c>
      <c r="D42" s="156"/>
      <c r="E42" s="215"/>
      <c r="F42" s="216"/>
      <c r="H42" s="130"/>
    </row>
    <row r="43" spans="1:8" x14ac:dyDescent="0.25">
      <c r="A43" s="184"/>
      <c r="B43" s="217" t="s">
        <v>10</v>
      </c>
      <c r="C43" s="159" t="s">
        <v>123</v>
      </c>
      <c r="D43" s="159"/>
      <c r="E43" s="215"/>
      <c r="F43" s="216"/>
      <c r="H43" s="130"/>
    </row>
    <row r="44" spans="1:8" ht="15.95" customHeight="1" x14ac:dyDescent="0.25">
      <c r="A44" s="184"/>
      <c r="B44" s="214" t="s">
        <v>13</v>
      </c>
      <c r="C44" s="218" t="s">
        <v>124</v>
      </c>
      <c r="D44" s="218"/>
      <c r="E44" s="219"/>
      <c r="F44" s="220"/>
      <c r="H44" s="129"/>
    </row>
    <row r="45" spans="1:8" x14ac:dyDescent="0.25">
      <c r="A45" s="184"/>
      <c r="B45" s="217" t="s">
        <v>16</v>
      </c>
      <c r="C45" s="159" t="s">
        <v>61</v>
      </c>
      <c r="D45" s="159"/>
      <c r="E45" s="215"/>
      <c r="F45" s="216"/>
      <c r="H45" s="129"/>
    </row>
    <row r="46" spans="1:8" x14ac:dyDescent="0.25">
      <c r="A46" s="184"/>
      <c r="B46" s="214" t="s">
        <v>19</v>
      </c>
      <c r="C46" s="156" t="s">
        <v>62</v>
      </c>
      <c r="D46" s="156"/>
      <c r="E46" s="215"/>
      <c r="F46" s="216"/>
      <c r="H46" s="129"/>
    </row>
    <row r="47" spans="1:8" x14ac:dyDescent="0.25">
      <c r="A47" s="184"/>
      <c r="B47" s="217" t="s">
        <v>21</v>
      </c>
      <c r="C47" s="159" t="s">
        <v>125</v>
      </c>
      <c r="D47" s="159"/>
      <c r="E47" s="215"/>
      <c r="F47" s="216"/>
      <c r="H47" s="129"/>
    </row>
    <row r="48" spans="1:8" x14ac:dyDescent="0.25">
      <c r="A48" s="184"/>
      <c r="B48" s="214" t="s">
        <v>63</v>
      </c>
      <c r="C48" s="218" t="s">
        <v>126</v>
      </c>
      <c r="D48" s="218"/>
      <c r="E48" s="215"/>
      <c r="F48" s="216"/>
      <c r="H48" s="129"/>
    </row>
    <row r="49" spans="1:8" x14ac:dyDescent="0.25">
      <c r="A49" s="184"/>
      <c r="B49" s="217" t="s">
        <v>64</v>
      </c>
      <c r="C49" s="159" t="s">
        <v>127</v>
      </c>
      <c r="D49" s="159"/>
      <c r="E49" s="215"/>
      <c r="F49" s="216"/>
      <c r="H49" s="129"/>
    </row>
    <row r="50" spans="1:8" x14ac:dyDescent="0.2">
      <c r="A50" s="184"/>
      <c r="B50" s="102"/>
      <c r="C50" s="98"/>
      <c r="D50" s="221" t="s">
        <v>111</v>
      </c>
      <c r="E50" s="210"/>
      <c r="F50" s="204"/>
    </row>
    <row r="51" spans="1:8" x14ac:dyDescent="0.25">
      <c r="A51" s="184"/>
      <c r="B51" s="362" t="s">
        <v>128</v>
      </c>
      <c r="C51" s="362"/>
      <c r="D51" s="362"/>
      <c r="E51" s="362"/>
      <c r="F51" s="362"/>
    </row>
    <row r="52" spans="1:8" x14ac:dyDescent="0.25">
      <c r="A52" s="184"/>
      <c r="B52" s="362" t="s">
        <v>129</v>
      </c>
      <c r="C52" s="362"/>
      <c r="D52" s="362"/>
      <c r="E52" s="362"/>
      <c r="F52" s="362"/>
    </row>
    <row r="53" spans="1:8" ht="30.75" customHeight="1" x14ac:dyDescent="0.25">
      <c r="A53" s="184"/>
      <c r="B53" s="363" t="s">
        <v>130</v>
      </c>
      <c r="C53" s="363"/>
      <c r="D53" s="363"/>
      <c r="E53" s="363"/>
      <c r="F53" s="363"/>
    </row>
    <row r="54" spans="1:8" x14ac:dyDescent="0.25">
      <c r="A54" s="184"/>
      <c r="B54" s="362" t="s">
        <v>131</v>
      </c>
      <c r="C54" s="362"/>
      <c r="D54" s="362"/>
      <c r="E54" s="362"/>
      <c r="F54" s="362"/>
    </row>
    <row r="55" spans="1:8" x14ac:dyDescent="0.25">
      <c r="A55" s="184"/>
      <c r="B55" s="362" t="s">
        <v>132</v>
      </c>
      <c r="C55" s="362"/>
      <c r="D55" s="362"/>
      <c r="E55" s="362"/>
      <c r="F55" s="362"/>
    </row>
    <row r="56" spans="1:8" x14ac:dyDescent="0.25">
      <c r="A56" s="184"/>
      <c r="B56" s="362" t="s">
        <v>133</v>
      </c>
      <c r="C56" s="362"/>
      <c r="D56" s="362"/>
      <c r="E56" s="362"/>
      <c r="F56" s="362"/>
    </row>
    <row r="57" spans="1:8" x14ac:dyDescent="0.25">
      <c r="A57" s="184"/>
      <c r="B57" s="362" t="s">
        <v>134</v>
      </c>
      <c r="C57" s="362"/>
      <c r="D57" s="362"/>
      <c r="E57" s="362"/>
      <c r="F57" s="362"/>
    </row>
    <row r="58" spans="1:8" x14ac:dyDescent="0.25">
      <c r="A58" s="184"/>
      <c r="B58" s="362" t="s">
        <v>135</v>
      </c>
      <c r="C58" s="362"/>
      <c r="D58" s="362"/>
      <c r="E58" s="362"/>
      <c r="F58" s="362"/>
    </row>
    <row r="59" spans="1:8" x14ac:dyDescent="0.25">
      <c r="A59" s="184"/>
      <c r="B59" s="222"/>
      <c r="C59" s="222"/>
      <c r="D59" s="222"/>
      <c r="E59" s="222"/>
      <c r="F59" s="222"/>
    </row>
    <row r="60" spans="1:8" x14ac:dyDescent="0.25">
      <c r="A60" s="184"/>
      <c r="B60" s="186" t="s">
        <v>136</v>
      </c>
      <c r="C60" s="223" t="s">
        <v>38</v>
      </c>
      <c r="D60" s="188" t="s">
        <v>39</v>
      </c>
      <c r="E60" s="188"/>
      <c r="F60" s="213" t="s">
        <v>108</v>
      </c>
    </row>
    <row r="61" spans="1:8" ht="15.95" customHeight="1" x14ac:dyDescent="0.25">
      <c r="A61" s="184"/>
      <c r="B61" s="194" t="s">
        <v>8</v>
      </c>
      <c r="C61" s="224" t="s">
        <v>42</v>
      </c>
      <c r="D61" s="225"/>
      <c r="E61" s="226"/>
      <c r="F61" s="216"/>
      <c r="H61" s="129"/>
    </row>
    <row r="62" spans="1:8" x14ac:dyDescent="0.25">
      <c r="A62" s="184"/>
      <c r="B62" s="288" t="s">
        <v>137</v>
      </c>
      <c r="C62" s="228" t="s">
        <v>138</v>
      </c>
      <c r="D62" s="227"/>
      <c r="E62" s="192"/>
      <c r="F62" s="216"/>
    </row>
    <row r="63" spans="1:8" x14ac:dyDescent="0.25">
      <c r="A63" s="184"/>
      <c r="B63" s="288" t="s">
        <v>139</v>
      </c>
      <c r="C63" s="228" t="s">
        <v>140</v>
      </c>
      <c r="D63" s="159"/>
      <c r="E63" s="229"/>
      <c r="F63" s="216"/>
    </row>
    <row r="64" spans="1:8" ht="15.95" customHeight="1" x14ac:dyDescent="0.25">
      <c r="A64" s="184"/>
      <c r="B64" s="190" t="s">
        <v>10</v>
      </c>
      <c r="C64" s="224" t="s">
        <v>141</v>
      </c>
      <c r="D64" s="225"/>
      <c r="E64" s="226"/>
      <c r="F64" s="216"/>
      <c r="H64" s="129"/>
    </row>
    <row r="65" spans="1:6" ht="15.95" customHeight="1" x14ac:dyDescent="0.25">
      <c r="A65" s="184"/>
      <c r="B65"/>
      <c r="C65"/>
      <c r="D65"/>
      <c r="E65" s="221"/>
      <c r="F65" s="250"/>
    </row>
    <row r="66" spans="1:6" ht="25.5" customHeight="1" x14ac:dyDescent="0.25">
      <c r="A66" s="184"/>
      <c r="B66" s="364" t="s">
        <v>142</v>
      </c>
      <c r="C66" s="364"/>
      <c r="D66" s="364"/>
      <c r="E66" s="364"/>
      <c r="F66" s="364"/>
    </row>
    <row r="67" spans="1:6" ht="15.95" customHeight="1" x14ac:dyDescent="0.25">
      <c r="A67" s="184"/>
      <c r="B67" s="356" t="s">
        <v>143</v>
      </c>
      <c r="C67" s="356"/>
      <c r="D67" s="356"/>
      <c r="E67" s="356"/>
      <c r="F67" s="356"/>
    </row>
    <row r="68" spans="1:6" ht="15.95" customHeight="1" x14ac:dyDescent="0.25">
      <c r="A68" s="184"/>
      <c r="B68" s="356" t="s">
        <v>190</v>
      </c>
      <c r="C68" s="356"/>
      <c r="D68" s="356"/>
      <c r="E68" s="356"/>
      <c r="F68" s="356"/>
    </row>
    <row r="69" spans="1:6" ht="15.95" customHeight="1" x14ac:dyDescent="0.25">
      <c r="A69" s="184"/>
      <c r="B69" s="356" t="s">
        <v>144</v>
      </c>
      <c r="C69" s="356"/>
      <c r="D69" s="356"/>
      <c r="E69" s="356"/>
      <c r="F69" s="356"/>
    </row>
    <row r="70" spans="1:6" ht="15.95" customHeight="1" x14ac:dyDescent="0.25">
      <c r="A70" s="184"/>
      <c r="B70" s="356" t="s">
        <v>145</v>
      </c>
      <c r="C70" s="356"/>
      <c r="D70" s="356"/>
      <c r="E70" s="356"/>
      <c r="F70" s="356"/>
    </row>
    <row r="71" spans="1:6" ht="15.95" customHeight="1" x14ac:dyDescent="0.25">
      <c r="A71" s="184"/>
      <c r="B71" s="356" t="s">
        <v>146</v>
      </c>
      <c r="C71" s="356"/>
      <c r="D71" s="356"/>
      <c r="E71" s="356"/>
      <c r="F71" s="356"/>
    </row>
    <row r="72" spans="1:6" x14ac:dyDescent="0.25">
      <c r="A72" s="184"/>
      <c r="B72" s="230"/>
      <c r="C72" s="230"/>
      <c r="D72" s="230"/>
      <c r="E72" s="231"/>
      <c r="F72" s="232"/>
    </row>
    <row r="73" spans="1:6" x14ac:dyDescent="0.25">
      <c r="A73" s="184"/>
      <c r="B73" s="233" t="s">
        <v>147</v>
      </c>
      <c r="C73" s="234"/>
      <c r="D73" s="180"/>
      <c r="E73" s="180"/>
      <c r="F73" s="180"/>
    </row>
    <row r="74" spans="1:6" x14ac:dyDescent="0.25">
      <c r="A74" s="184"/>
      <c r="B74" s="186">
        <v>2</v>
      </c>
      <c r="C74" s="235" t="s">
        <v>148</v>
      </c>
      <c r="D74" s="236"/>
      <c r="E74" s="188" t="s">
        <v>107</v>
      </c>
      <c r="F74" s="213" t="s">
        <v>108</v>
      </c>
    </row>
    <row r="75" spans="1:6" x14ac:dyDescent="0.25">
      <c r="A75" s="184"/>
      <c r="B75" s="190" t="s">
        <v>65</v>
      </c>
      <c r="C75" s="237" t="s">
        <v>66</v>
      </c>
      <c r="D75" s="238"/>
      <c r="E75" s="215"/>
      <c r="F75" s="216"/>
    </row>
    <row r="76" spans="1:6" x14ac:dyDescent="0.25">
      <c r="A76" s="184"/>
      <c r="B76" s="194" t="s">
        <v>67</v>
      </c>
      <c r="C76" s="228" t="s">
        <v>68</v>
      </c>
      <c r="D76" s="227"/>
      <c r="E76" s="215"/>
      <c r="F76" s="216"/>
    </row>
    <row r="77" spans="1:6" x14ac:dyDescent="0.25">
      <c r="A77" s="184"/>
      <c r="B77" s="190" t="s">
        <v>37</v>
      </c>
      <c r="C77" s="237" t="s">
        <v>149</v>
      </c>
      <c r="D77" s="238"/>
      <c r="E77" s="239"/>
      <c r="F77" s="216"/>
    </row>
    <row r="78" spans="1:6" x14ac:dyDescent="0.2">
      <c r="A78" s="184"/>
      <c r="B78" s="98"/>
      <c r="C78" s="98"/>
      <c r="D78" s="221" t="s">
        <v>111</v>
      </c>
      <c r="E78" s="210"/>
      <c r="F78" s="204"/>
    </row>
    <row r="79" spans="1:6" ht="15" customHeight="1" x14ac:dyDescent="0.25">
      <c r="A79" s="184"/>
      <c r="B79" s="222"/>
      <c r="C79" s="222"/>
      <c r="D79" s="222"/>
      <c r="E79" s="222"/>
      <c r="F79" s="222"/>
    </row>
    <row r="80" spans="1:6" x14ac:dyDescent="0.25">
      <c r="A80" s="184"/>
      <c r="B80" s="186" t="s">
        <v>150</v>
      </c>
      <c r="C80" s="240" t="s">
        <v>151</v>
      </c>
      <c r="D80" s="241"/>
      <c r="E80" s="188" t="s">
        <v>107</v>
      </c>
      <c r="F80" s="213" t="s">
        <v>108</v>
      </c>
    </row>
    <row r="81" spans="1:8" x14ac:dyDescent="0.25">
      <c r="A81" s="184"/>
      <c r="B81" s="190" t="s">
        <v>8</v>
      </c>
      <c r="C81" s="242" t="s">
        <v>69</v>
      </c>
      <c r="D81" s="243"/>
      <c r="E81" s="219"/>
      <c r="F81" s="216"/>
      <c r="H81" s="131"/>
    </row>
    <row r="82" spans="1:8" x14ac:dyDescent="0.25">
      <c r="A82" s="184"/>
      <c r="B82" s="194" t="s">
        <v>10</v>
      </c>
      <c r="C82" s="228" t="s">
        <v>152</v>
      </c>
      <c r="D82" s="227"/>
      <c r="E82" s="244"/>
      <c r="F82" s="216"/>
      <c r="H82" s="129"/>
    </row>
    <row r="83" spans="1:8" x14ac:dyDescent="0.25">
      <c r="A83" s="184"/>
      <c r="B83" s="190" t="s">
        <v>13</v>
      </c>
      <c r="C83" s="242" t="s">
        <v>153</v>
      </c>
      <c r="D83" s="243"/>
      <c r="E83" s="219"/>
      <c r="F83" s="216"/>
      <c r="H83" s="129"/>
    </row>
    <row r="84" spans="1:8" ht="15.95" customHeight="1" x14ac:dyDescent="0.25">
      <c r="A84" s="184"/>
      <c r="B84" s="194" t="s">
        <v>16</v>
      </c>
      <c r="C84" s="245" t="s">
        <v>70</v>
      </c>
      <c r="D84" s="246"/>
      <c r="E84" s="244"/>
      <c r="F84" s="216"/>
      <c r="H84" s="129"/>
    </row>
    <row r="85" spans="1:8" x14ac:dyDescent="0.25">
      <c r="A85" s="184"/>
      <c r="B85" s="190" t="s">
        <v>19</v>
      </c>
      <c r="C85" s="237" t="s">
        <v>154</v>
      </c>
      <c r="D85" s="238"/>
      <c r="E85" s="219"/>
      <c r="F85" s="216"/>
    </row>
    <row r="86" spans="1:8" x14ac:dyDescent="0.25">
      <c r="A86" s="184"/>
      <c r="B86" s="194" t="s">
        <v>21</v>
      </c>
      <c r="C86" s="228" t="s">
        <v>155</v>
      </c>
      <c r="D86" s="227"/>
      <c r="E86" s="244"/>
      <c r="F86" s="216"/>
      <c r="H86" s="129"/>
    </row>
    <row r="87" spans="1:8" x14ac:dyDescent="0.2">
      <c r="A87" s="184"/>
      <c r="B87" s="98"/>
      <c r="C87" s="98"/>
      <c r="D87" s="221" t="s">
        <v>111</v>
      </c>
      <c r="E87" s="210"/>
      <c r="F87" s="204"/>
    </row>
    <row r="88" spans="1:8" ht="31.5" customHeight="1" x14ac:dyDescent="0.25">
      <c r="A88" s="184"/>
      <c r="B88" s="355" t="s">
        <v>156</v>
      </c>
      <c r="C88" s="355"/>
      <c r="D88" s="355"/>
      <c r="E88" s="355"/>
      <c r="F88" s="355"/>
    </row>
    <row r="89" spans="1:8" x14ac:dyDescent="0.25">
      <c r="A89" s="184"/>
      <c r="B89" s="355" t="s">
        <v>157</v>
      </c>
      <c r="C89" s="355"/>
      <c r="D89" s="355"/>
      <c r="E89" s="355"/>
      <c r="F89" s="355"/>
    </row>
    <row r="90" spans="1:8" x14ac:dyDescent="0.25">
      <c r="A90" s="184"/>
      <c r="B90" s="355" t="s">
        <v>158</v>
      </c>
      <c r="C90" s="355"/>
      <c r="D90" s="355"/>
      <c r="E90" s="355"/>
      <c r="F90" s="355"/>
    </row>
    <row r="91" spans="1:8" x14ac:dyDescent="0.25">
      <c r="A91" s="184"/>
      <c r="B91" s="355" t="s">
        <v>159</v>
      </c>
      <c r="C91" s="355"/>
      <c r="D91" s="355"/>
      <c r="E91" s="355"/>
      <c r="F91" s="355"/>
    </row>
    <row r="92" spans="1:8" ht="15" customHeight="1" x14ac:dyDescent="0.25">
      <c r="A92" s="184"/>
      <c r="B92" s="230"/>
      <c r="C92" s="230"/>
      <c r="D92" s="230"/>
      <c r="E92" s="247"/>
      <c r="F92" s="232"/>
    </row>
    <row r="93" spans="1:8" x14ac:dyDescent="0.25">
      <c r="A93" s="184"/>
      <c r="B93" s="186" t="s">
        <v>160</v>
      </c>
      <c r="C93" s="240" t="s">
        <v>75</v>
      </c>
      <c r="D93" s="212"/>
      <c r="E93" s="187"/>
      <c r="F93" s="187"/>
    </row>
    <row r="94" spans="1:8" x14ac:dyDescent="0.25">
      <c r="A94" s="184"/>
      <c r="B94" s="186" t="s">
        <v>161</v>
      </c>
      <c r="C94" s="240" t="s">
        <v>49</v>
      </c>
      <c r="D94" s="241"/>
      <c r="E94" s="188" t="s">
        <v>107</v>
      </c>
      <c r="F94" s="213" t="s">
        <v>108</v>
      </c>
    </row>
    <row r="95" spans="1:8" x14ac:dyDescent="0.25">
      <c r="A95" s="184"/>
      <c r="B95" s="190" t="s">
        <v>8</v>
      </c>
      <c r="C95" s="242" t="s">
        <v>162</v>
      </c>
      <c r="D95" s="243"/>
      <c r="E95" s="219"/>
      <c r="F95" s="248"/>
      <c r="H95" s="129"/>
    </row>
    <row r="96" spans="1:8" x14ac:dyDescent="0.25">
      <c r="A96" s="184"/>
      <c r="B96" s="194" t="s">
        <v>10</v>
      </c>
      <c r="C96" s="245" t="s">
        <v>71</v>
      </c>
      <c r="D96" s="246"/>
      <c r="E96" s="249"/>
      <c r="F96" s="248"/>
      <c r="H96" s="129"/>
    </row>
    <row r="97" spans="1:8" x14ac:dyDescent="0.25">
      <c r="A97" s="184"/>
      <c r="B97" s="190" t="s">
        <v>13</v>
      </c>
      <c r="C97" s="242" t="s">
        <v>72</v>
      </c>
      <c r="D97" s="243"/>
      <c r="E97" s="219"/>
      <c r="F97" s="248"/>
      <c r="H97" s="129"/>
    </row>
    <row r="98" spans="1:8" x14ac:dyDescent="0.25">
      <c r="A98" s="184"/>
      <c r="B98" s="194" t="s">
        <v>16</v>
      </c>
      <c r="C98" s="245" t="s">
        <v>73</v>
      </c>
      <c r="D98" s="246"/>
      <c r="E98" s="244"/>
      <c r="F98" s="248"/>
      <c r="H98" s="129"/>
    </row>
    <row r="99" spans="1:8" x14ac:dyDescent="0.25">
      <c r="A99" s="184"/>
      <c r="B99" s="190" t="s">
        <v>19</v>
      </c>
      <c r="C99" s="237" t="s">
        <v>74</v>
      </c>
      <c r="D99" s="238"/>
      <c r="E99" s="219"/>
      <c r="F99" s="248"/>
      <c r="H99" s="129"/>
    </row>
    <row r="100" spans="1:8" x14ac:dyDescent="0.25">
      <c r="A100" s="184"/>
      <c r="B100" s="194" t="s">
        <v>21</v>
      </c>
      <c r="C100" s="228" t="s">
        <v>163</v>
      </c>
      <c r="D100" s="227"/>
      <c r="E100" s="244"/>
      <c r="F100" s="248"/>
      <c r="H100" s="129"/>
    </row>
    <row r="101" spans="1:8" x14ac:dyDescent="0.2">
      <c r="A101" s="184"/>
      <c r="B101" s="98"/>
      <c r="C101" s="98"/>
      <c r="D101" s="221" t="s">
        <v>111</v>
      </c>
      <c r="E101" s="210"/>
      <c r="F101" s="250"/>
    </row>
    <row r="102" spans="1:8" x14ac:dyDescent="0.25">
      <c r="A102" s="184"/>
      <c r="B102" s="355" t="s">
        <v>164</v>
      </c>
      <c r="C102" s="355"/>
      <c r="D102" s="355"/>
      <c r="E102" s="355"/>
      <c r="F102" s="355"/>
    </row>
    <row r="103" spans="1:8" x14ac:dyDescent="0.25">
      <c r="A103" s="184"/>
      <c r="B103" s="222"/>
      <c r="C103" s="222"/>
      <c r="D103" s="222"/>
      <c r="E103" s="222"/>
      <c r="F103" s="251"/>
    </row>
    <row r="104" spans="1:8" x14ac:dyDescent="0.25">
      <c r="A104" s="184"/>
      <c r="B104" s="186" t="s">
        <v>165</v>
      </c>
      <c r="C104" s="235" t="s">
        <v>54</v>
      </c>
      <c r="D104" s="187"/>
      <c r="E104" s="236"/>
      <c r="F104" s="213" t="s">
        <v>108</v>
      </c>
    </row>
    <row r="105" spans="1:8" x14ac:dyDescent="0.25">
      <c r="A105" s="184"/>
      <c r="B105" s="190" t="s">
        <v>8</v>
      </c>
      <c r="C105" s="242" t="s">
        <v>166</v>
      </c>
      <c r="D105" s="218"/>
      <c r="E105" s="243"/>
      <c r="F105" s="248"/>
    </row>
    <row r="106" spans="1:8" x14ac:dyDescent="0.2">
      <c r="A106" s="184"/>
      <c r="B106" s="98"/>
      <c r="C106" s="98"/>
      <c r="D106" s="98"/>
      <c r="E106" s="221" t="s">
        <v>111</v>
      </c>
      <c r="F106" s="250"/>
    </row>
    <row r="107" spans="1:8" ht="8.1" customHeight="1" x14ac:dyDescent="0.25">
      <c r="A107" s="184"/>
      <c r="B107" s="230"/>
      <c r="C107" s="230"/>
      <c r="D107" s="230"/>
      <c r="E107" s="252"/>
      <c r="F107" s="253"/>
    </row>
    <row r="108" spans="1:8" ht="15.75" customHeight="1" x14ac:dyDescent="0.25">
      <c r="A108" s="184"/>
      <c r="B108" s="222" t="s">
        <v>167</v>
      </c>
      <c r="C108" s="222"/>
      <c r="D108" s="222"/>
      <c r="E108" s="222"/>
      <c r="F108" s="222"/>
    </row>
    <row r="109" spans="1:8" x14ac:dyDescent="0.25">
      <c r="A109" s="184"/>
      <c r="B109" s="186">
        <v>4</v>
      </c>
      <c r="C109" s="235" t="s">
        <v>75</v>
      </c>
      <c r="D109" s="187"/>
      <c r="E109" s="236"/>
      <c r="F109" s="213" t="s">
        <v>108</v>
      </c>
    </row>
    <row r="110" spans="1:8" x14ac:dyDescent="0.25">
      <c r="A110" s="184"/>
      <c r="B110" s="190" t="s">
        <v>48</v>
      </c>
      <c r="C110" s="237" t="s">
        <v>49</v>
      </c>
      <c r="D110" s="156"/>
      <c r="E110" s="238"/>
      <c r="F110" s="254"/>
    </row>
    <row r="111" spans="1:8" x14ac:dyDescent="0.25">
      <c r="A111" s="184"/>
      <c r="B111" s="194" t="s">
        <v>53</v>
      </c>
      <c r="C111" s="228" t="s">
        <v>54</v>
      </c>
      <c r="D111" s="159"/>
      <c r="E111" s="227"/>
      <c r="F111" s="254"/>
    </row>
    <row r="112" spans="1:8" x14ac:dyDescent="0.2">
      <c r="A112" s="184"/>
      <c r="B112" s="98"/>
      <c r="C112" s="98"/>
      <c r="D112" s="98"/>
      <c r="E112" s="221" t="s">
        <v>111</v>
      </c>
      <c r="F112" s="250"/>
    </row>
    <row r="113" spans="1:11" ht="15" customHeight="1" x14ac:dyDescent="0.25">
      <c r="A113" s="184"/>
      <c r="B113" s="230"/>
      <c r="C113" s="222"/>
      <c r="D113" s="222"/>
      <c r="E113" s="222"/>
      <c r="F113" s="222"/>
    </row>
    <row r="114" spans="1:11" x14ac:dyDescent="0.25">
      <c r="A114" s="184"/>
      <c r="B114" s="186" t="s">
        <v>168</v>
      </c>
      <c r="C114" s="235" t="s">
        <v>169</v>
      </c>
      <c r="D114" s="187"/>
      <c r="E114" s="186"/>
      <c r="F114" s="213" t="s">
        <v>108</v>
      </c>
    </row>
    <row r="115" spans="1:11" x14ac:dyDescent="0.2">
      <c r="A115" s="184"/>
      <c r="B115" s="190" t="s">
        <v>8</v>
      </c>
      <c r="C115" s="237" t="s">
        <v>76</v>
      </c>
      <c r="D115" s="156"/>
      <c r="E115" s="238"/>
      <c r="F115" s="248"/>
      <c r="H115" s="98"/>
      <c r="I115" s="98"/>
    </row>
    <row r="116" spans="1:11" x14ac:dyDescent="0.2">
      <c r="A116" s="184"/>
      <c r="B116" s="98"/>
      <c r="C116" s="98"/>
      <c r="D116" s="98"/>
      <c r="E116" s="221" t="s">
        <v>111</v>
      </c>
      <c r="F116" s="250"/>
    </row>
    <row r="117" spans="1:11" x14ac:dyDescent="0.25">
      <c r="A117" s="358" t="s">
        <v>170</v>
      </c>
      <c r="B117" s="358"/>
      <c r="C117" s="358"/>
      <c r="D117" s="358"/>
      <c r="E117" s="358"/>
      <c r="F117" s="255"/>
    </row>
    <row r="118" spans="1:11" ht="15" customHeight="1" x14ac:dyDescent="0.25">
      <c r="A118" s="184"/>
      <c r="B118" s="222"/>
      <c r="C118" s="222"/>
      <c r="D118" s="222"/>
      <c r="E118" s="222"/>
      <c r="F118" s="222"/>
    </row>
    <row r="119" spans="1:11" x14ac:dyDescent="0.25">
      <c r="A119" s="184"/>
      <c r="B119" s="186" t="s">
        <v>171</v>
      </c>
      <c r="C119" s="240" t="s">
        <v>78</v>
      </c>
      <c r="D119" s="241"/>
      <c r="E119" s="188" t="s">
        <v>107</v>
      </c>
      <c r="F119" s="213" t="s">
        <v>108</v>
      </c>
    </row>
    <row r="120" spans="1:11" x14ac:dyDescent="0.25">
      <c r="A120" s="184"/>
      <c r="B120" s="190" t="s">
        <v>8</v>
      </c>
      <c r="C120" s="237" t="s">
        <v>79</v>
      </c>
      <c r="D120" s="238"/>
      <c r="E120" s="256"/>
      <c r="F120" s="248"/>
      <c r="H120" s="129"/>
    </row>
    <row r="121" spans="1:11" x14ac:dyDescent="0.25">
      <c r="A121" s="184"/>
      <c r="B121" s="194" t="s">
        <v>10</v>
      </c>
      <c r="C121" s="228" t="s">
        <v>80</v>
      </c>
      <c r="D121" s="227"/>
      <c r="E121" s="257"/>
      <c r="F121" s="248"/>
      <c r="H121" s="129"/>
    </row>
    <row r="122" spans="1:11" x14ac:dyDescent="0.25">
      <c r="A122" s="184"/>
      <c r="B122" s="190" t="s">
        <v>13</v>
      </c>
      <c r="C122" s="258" t="s">
        <v>81</v>
      </c>
      <c r="D122" s="259"/>
      <c r="E122" s="260"/>
      <c r="F122" s="254"/>
    </row>
    <row r="123" spans="1:11" x14ac:dyDescent="0.25">
      <c r="A123" s="184"/>
      <c r="B123" s="261" t="s">
        <v>45</v>
      </c>
      <c r="C123" s="262" t="s">
        <v>172</v>
      </c>
      <c r="D123" s="263"/>
      <c r="E123" s="264"/>
      <c r="F123" s="248"/>
      <c r="H123" s="129"/>
      <c r="K123" s="103"/>
    </row>
    <row r="124" spans="1:11" x14ac:dyDescent="0.25">
      <c r="A124" s="184"/>
      <c r="B124" s="265" t="s">
        <v>82</v>
      </c>
      <c r="C124" s="266" t="s">
        <v>173</v>
      </c>
      <c r="D124" s="267"/>
      <c r="E124" s="268"/>
      <c r="F124" s="248"/>
      <c r="H124" s="129"/>
    </row>
    <row r="125" spans="1:11" x14ac:dyDescent="0.25">
      <c r="A125" s="184"/>
      <c r="B125" s="261" t="s">
        <v>83</v>
      </c>
      <c r="C125" s="262" t="s">
        <v>84</v>
      </c>
      <c r="D125" s="263"/>
      <c r="E125" s="264"/>
      <c r="F125" s="248"/>
      <c r="H125" s="129"/>
    </row>
    <row r="126" spans="1:11" x14ac:dyDescent="0.25">
      <c r="A126" s="184"/>
      <c r="B126" s="261" t="s">
        <v>85</v>
      </c>
      <c r="C126" s="262" t="s">
        <v>86</v>
      </c>
      <c r="D126" s="263"/>
      <c r="E126" s="264"/>
      <c r="F126" s="248"/>
    </row>
    <row r="127" spans="1:11" x14ac:dyDescent="0.2">
      <c r="A127" s="184"/>
      <c r="B127" s="98"/>
      <c r="C127" s="98"/>
      <c r="D127" s="98"/>
      <c r="E127" s="221" t="s">
        <v>111</v>
      </c>
      <c r="F127" s="250"/>
    </row>
    <row r="128" spans="1:11" x14ac:dyDescent="0.25">
      <c r="A128" s="184"/>
      <c r="B128" s="355" t="s">
        <v>174</v>
      </c>
      <c r="C128" s="355"/>
      <c r="D128" s="355"/>
      <c r="E128" s="355"/>
      <c r="F128" s="355"/>
    </row>
    <row r="129" spans="1:8" x14ac:dyDescent="0.25">
      <c r="A129" s="184"/>
      <c r="B129" s="355" t="s">
        <v>175</v>
      </c>
      <c r="C129" s="355"/>
      <c r="D129" s="355"/>
      <c r="E129" s="355"/>
      <c r="F129" s="355"/>
    </row>
    <row r="130" spans="1:8" x14ac:dyDescent="0.25">
      <c r="A130" s="184"/>
      <c r="B130" s="355" t="s">
        <v>176</v>
      </c>
      <c r="C130" s="355"/>
      <c r="D130" s="355"/>
      <c r="E130" s="355"/>
      <c r="F130" s="355"/>
    </row>
    <row r="131" spans="1:8" x14ac:dyDescent="0.25">
      <c r="A131" s="184"/>
      <c r="B131" s="355" t="s">
        <v>177</v>
      </c>
      <c r="C131" s="355"/>
      <c r="D131" s="355"/>
      <c r="E131" s="355"/>
      <c r="F131" s="355"/>
    </row>
    <row r="132" spans="1:8" x14ac:dyDescent="0.25">
      <c r="A132" s="184"/>
      <c r="B132" s="355" t="s">
        <v>178</v>
      </c>
      <c r="C132" s="355"/>
      <c r="D132" s="355"/>
      <c r="E132" s="355"/>
      <c r="F132" s="355"/>
    </row>
    <row r="133" spans="1:8" ht="15" customHeight="1" x14ac:dyDescent="0.25">
      <c r="A133" s="184"/>
      <c r="B133" s="104"/>
      <c r="C133" s="104"/>
      <c r="D133" s="104"/>
      <c r="E133" s="104"/>
      <c r="F133" s="104"/>
    </row>
    <row r="134" spans="1:8" x14ac:dyDescent="0.25">
      <c r="A134" s="184"/>
      <c r="B134" s="222" t="s">
        <v>179</v>
      </c>
      <c r="C134" s="222"/>
      <c r="D134" s="222"/>
      <c r="E134" s="222"/>
      <c r="F134" s="222"/>
    </row>
    <row r="135" spans="1:8" x14ac:dyDescent="0.25">
      <c r="A135" s="184"/>
      <c r="B135" s="236" t="s">
        <v>180</v>
      </c>
      <c r="C135" s="235"/>
      <c r="D135" s="187"/>
      <c r="E135" s="236"/>
      <c r="F135" s="213" t="s">
        <v>108</v>
      </c>
    </row>
    <row r="136" spans="1:8" x14ac:dyDescent="0.25">
      <c r="A136" s="184"/>
      <c r="B136" s="190" t="s">
        <v>8</v>
      </c>
      <c r="C136" s="237" t="s">
        <v>181</v>
      </c>
      <c r="D136" s="156"/>
      <c r="E136" s="238"/>
      <c r="F136" s="269"/>
    </row>
    <row r="137" spans="1:8" x14ac:dyDescent="0.25">
      <c r="A137" s="184"/>
      <c r="B137" s="194" t="s">
        <v>10</v>
      </c>
      <c r="C137" s="228" t="s">
        <v>182</v>
      </c>
      <c r="D137" s="159"/>
      <c r="E137" s="227"/>
      <c r="F137" s="269"/>
    </row>
    <row r="138" spans="1:8" x14ac:dyDescent="0.25">
      <c r="A138" s="184"/>
      <c r="B138" s="190" t="s">
        <v>13</v>
      </c>
      <c r="C138" s="237" t="s">
        <v>183</v>
      </c>
      <c r="D138" s="156"/>
      <c r="E138" s="238"/>
      <c r="F138" s="269"/>
    </row>
    <row r="139" spans="1:8" x14ac:dyDescent="0.25">
      <c r="A139" s="184"/>
      <c r="B139" s="194" t="s">
        <v>16</v>
      </c>
      <c r="C139" s="228" t="s">
        <v>184</v>
      </c>
      <c r="D139" s="159"/>
      <c r="E139" s="227"/>
      <c r="F139" s="269"/>
    </row>
    <row r="140" spans="1:8" x14ac:dyDescent="0.25">
      <c r="A140" s="184"/>
      <c r="B140" s="190" t="s">
        <v>19</v>
      </c>
      <c r="C140" s="237" t="s">
        <v>185</v>
      </c>
      <c r="D140" s="156"/>
      <c r="E140" s="238"/>
      <c r="F140" s="269"/>
    </row>
    <row r="141" spans="1:8" x14ac:dyDescent="0.25">
      <c r="A141" s="184"/>
      <c r="B141" s="236" t="s">
        <v>186</v>
      </c>
      <c r="C141" s="235"/>
      <c r="D141" s="187"/>
      <c r="E141" s="236"/>
      <c r="F141" s="292"/>
      <c r="H141" s="96"/>
    </row>
    <row r="142" spans="1:8" x14ac:dyDescent="0.25">
      <c r="A142" s="184"/>
      <c r="B142" s="190" t="s">
        <v>21</v>
      </c>
      <c r="C142" s="237" t="s">
        <v>187</v>
      </c>
      <c r="D142" s="156"/>
      <c r="E142" s="238"/>
      <c r="F142" s="269"/>
    </row>
    <row r="143" spans="1:8" x14ac:dyDescent="0.2">
      <c r="A143" s="184"/>
      <c r="B143" s="98"/>
      <c r="C143" s="98"/>
      <c r="D143" s="357" t="s">
        <v>188</v>
      </c>
      <c r="E143" s="357"/>
      <c r="F143" s="255"/>
    </row>
    <row r="144" spans="1:8" x14ac:dyDescent="0.2">
      <c r="A144" s="184"/>
      <c r="B144" s="98"/>
      <c r="C144" s="98"/>
      <c r="D144" s="357" t="s">
        <v>189</v>
      </c>
      <c r="E144" s="357"/>
      <c r="F144" s="255"/>
    </row>
    <row r="146" spans="6:6" x14ac:dyDescent="0.25">
      <c r="F146" s="105"/>
    </row>
    <row r="149" spans="6:6" x14ac:dyDescent="0.25">
      <c r="F149" s="106"/>
    </row>
    <row r="150" spans="6:6" x14ac:dyDescent="0.25">
      <c r="F150" s="106"/>
    </row>
  </sheetData>
  <mergeCells count="31">
    <mergeCell ref="A117:E117"/>
    <mergeCell ref="D143:E143"/>
    <mergeCell ref="D144:E144"/>
    <mergeCell ref="B30:F30"/>
    <mergeCell ref="B37:F37"/>
    <mergeCell ref="B38:F38"/>
    <mergeCell ref="A39:H39"/>
    <mergeCell ref="B51:F51"/>
    <mergeCell ref="B52:F52"/>
    <mergeCell ref="B53:F53"/>
    <mergeCell ref="B54:F54"/>
    <mergeCell ref="B55:F55"/>
    <mergeCell ref="B56:F56"/>
    <mergeCell ref="B57:F57"/>
    <mergeCell ref="B58:F58"/>
    <mergeCell ref="B66:F66"/>
    <mergeCell ref="B67:F67"/>
    <mergeCell ref="B68:F68"/>
    <mergeCell ref="B69:F69"/>
    <mergeCell ref="B70:F70"/>
    <mergeCell ref="B71:F71"/>
    <mergeCell ref="B88:F88"/>
    <mergeCell ref="B89:F89"/>
    <mergeCell ref="B90:F90"/>
    <mergeCell ref="B91:F91"/>
    <mergeCell ref="B102:F102"/>
    <mergeCell ref="B128:F128"/>
    <mergeCell ref="B129:F129"/>
    <mergeCell ref="B130:F130"/>
    <mergeCell ref="B131:F131"/>
    <mergeCell ref="B132:F132"/>
  </mergeCells>
  <printOptions horizontalCentered="1" verticalCentered="1"/>
  <pageMargins left="0.25" right="0.25" top="0.75" bottom="0.75" header="0.3" footer="0.3"/>
  <pageSetup paperSize="9" scale="53" fitToHeight="0" orientation="portrait" r:id="rId1"/>
  <headerFooter alignWithMargins="0"/>
  <rowBreaks count="2" manualBreakCount="2">
    <brk id="78" max="16383" man="1"/>
    <brk id="144" min="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4964B-F850-4B1A-B4F7-82AA354ABC28}">
  <sheetPr>
    <tabColor theme="7" tint="0.59999389629810485"/>
    <pageSetUpPr fitToPage="1"/>
  </sheetPr>
  <dimension ref="A1:WC146"/>
  <sheetViews>
    <sheetView showGridLines="0" topLeftCell="A121" zoomScaleNormal="100" zoomScaleSheetLayoutView="98" workbookViewId="0">
      <selection activeCell="F143" sqref="F143"/>
    </sheetView>
  </sheetViews>
  <sheetFormatPr defaultRowHeight="15.75" x14ac:dyDescent="0.25"/>
  <cols>
    <col min="1" max="1" width="1.7109375" style="100" customWidth="1"/>
    <col min="2" max="2" width="18.7109375" style="101" customWidth="1"/>
    <col min="3" max="3" width="84.7109375" style="100" customWidth="1"/>
    <col min="4" max="4" width="17.42578125" style="100" customWidth="1"/>
    <col min="5" max="5" width="17.7109375" style="100" customWidth="1"/>
    <col min="6" max="6" width="35.140625" style="100" customWidth="1"/>
    <col min="7" max="7" width="1.42578125" style="100" customWidth="1"/>
    <col min="8" max="10" width="9.140625" style="100"/>
    <col min="11" max="11" width="9.85546875" style="100" bestFit="1" customWidth="1"/>
    <col min="12" max="16384" width="9.140625" style="100"/>
  </cols>
  <sheetData>
    <row r="1" spans="1:601" s="96" customFormat="1" ht="30" customHeight="1" thickBot="1" x14ac:dyDescent="0.3">
      <c r="B1" s="294" t="s">
        <v>336</v>
      </c>
      <c r="C1" s="294"/>
      <c r="D1" s="294"/>
      <c r="E1" s="294"/>
      <c r="F1" s="294"/>
    </row>
    <row r="2" spans="1:601" s="96" customFormat="1" ht="9" customHeight="1" thickTop="1" x14ac:dyDescent="0.25">
      <c r="B2" s="97"/>
      <c r="C2" s="97"/>
      <c r="D2" s="97"/>
      <c r="E2" s="97"/>
      <c r="F2" s="97"/>
    </row>
    <row r="3" spans="1:601" s="96" customFormat="1" ht="9.75" customHeight="1" x14ac:dyDescent="0.2">
      <c r="B3" s="98"/>
      <c r="C3" s="98"/>
      <c r="D3" s="98"/>
      <c r="E3" s="98"/>
      <c r="F3" s="98"/>
    </row>
    <row r="4" spans="1:601" s="96" customFormat="1" ht="30" customHeight="1" x14ac:dyDescent="0.25">
      <c r="A4" s="152"/>
      <c r="B4" s="153" t="s">
        <v>1</v>
      </c>
      <c r="C4" s="154"/>
      <c r="D4" s="154"/>
      <c r="E4" s="154"/>
      <c r="F4" s="154"/>
      <c r="WC4" s="99"/>
    </row>
    <row r="5" spans="1:601" s="96" customFormat="1" x14ac:dyDescent="0.25">
      <c r="A5" s="152"/>
      <c r="B5" s="155" t="s">
        <v>8</v>
      </c>
      <c r="C5" s="156" t="s">
        <v>87</v>
      </c>
      <c r="D5" s="156"/>
      <c r="E5" s="156"/>
      <c r="F5" s="157" t="s">
        <v>331</v>
      </c>
    </row>
    <row r="6" spans="1:601" s="96" customFormat="1" x14ac:dyDescent="0.25">
      <c r="A6" s="152"/>
      <c r="B6" s="158" t="s">
        <v>10</v>
      </c>
      <c r="C6" s="159" t="s">
        <v>88</v>
      </c>
      <c r="D6" s="159"/>
      <c r="E6" s="159"/>
      <c r="F6" s="157">
        <v>0</v>
      </c>
    </row>
    <row r="7" spans="1:601" s="96" customFormat="1" x14ac:dyDescent="0.25">
      <c r="A7" s="152"/>
      <c r="B7" s="155" t="s">
        <v>13</v>
      </c>
      <c r="C7" s="160" t="s">
        <v>89</v>
      </c>
      <c r="D7" s="160"/>
      <c r="E7" s="160"/>
      <c r="F7" s="161"/>
    </row>
    <row r="8" spans="1:601" s="96" customFormat="1" x14ac:dyDescent="0.25">
      <c r="A8" s="152"/>
      <c r="B8" s="158" t="s">
        <v>16</v>
      </c>
      <c r="C8" s="162" t="s">
        <v>90</v>
      </c>
      <c r="D8" s="162"/>
      <c r="E8" s="162"/>
      <c r="F8" s="163" t="s">
        <v>15</v>
      </c>
    </row>
    <row r="9" spans="1:601" s="96" customFormat="1" x14ac:dyDescent="0.25">
      <c r="A9" s="152"/>
      <c r="B9" s="155" t="s">
        <v>19</v>
      </c>
      <c r="C9" s="164" t="s">
        <v>91</v>
      </c>
      <c r="D9" s="164"/>
      <c r="E9" s="164"/>
      <c r="F9" s="163" t="s">
        <v>18</v>
      </c>
    </row>
    <row r="10" spans="1:601" s="96" customFormat="1" x14ac:dyDescent="0.25">
      <c r="A10" s="152"/>
      <c r="B10" s="158" t="s">
        <v>21</v>
      </c>
      <c r="C10" s="162" t="s">
        <v>92</v>
      </c>
      <c r="D10" s="162"/>
      <c r="E10" s="162"/>
      <c r="F10" s="163">
        <v>12</v>
      </c>
    </row>
    <row r="11" spans="1:601" s="96" customFormat="1" x14ac:dyDescent="0.25">
      <c r="A11" s="152"/>
      <c r="B11" s="155" t="s">
        <v>63</v>
      </c>
      <c r="C11" s="160" t="s">
        <v>22</v>
      </c>
      <c r="D11" s="160"/>
      <c r="E11" s="160"/>
      <c r="F11" s="163">
        <v>120</v>
      </c>
    </row>
    <row r="12" spans="1:601" s="96" customFormat="1" ht="15" customHeight="1" x14ac:dyDescent="0.25">
      <c r="A12" s="152"/>
      <c r="B12" s="166"/>
      <c r="C12" s="167"/>
      <c r="D12" s="167"/>
      <c r="E12" s="167"/>
      <c r="F12" s="167"/>
    </row>
    <row r="13" spans="1:601" s="96" customFormat="1" ht="28.5" collapsed="1" x14ac:dyDescent="0.25">
      <c r="A13" s="152"/>
      <c r="B13" s="168">
        <v>1</v>
      </c>
      <c r="C13" s="169" t="s">
        <v>93</v>
      </c>
      <c r="D13" s="170" t="s">
        <v>94</v>
      </c>
      <c r="E13" s="171" t="s">
        <v>95</v>
      </c>
      <c r="F13" s="172" t="s">
        <v>96</v>
      </c>
    </row>
    <row r="14" spans="1:601" s="96" customFormat="1" x14ac:dyDescent="0.25">
      <c r="A14" s="152"/>
      <c r="B14" s="173" t="s">
        <v>97</v>
      </c>
      <c r="C14" s="274" t="s">
        <v>33</v>
      </c>
      <c r="D14" s="175" t="s">
        <v>32</v>
      </c>
      <c r="E14" s="175">
        <v>1</v>
      </c>
      <c r="F14" s="176">
        <v>1</v>
      </c>
    </row>
    <row r="15" spans="1:601" s="96" customFormat="1" ht="18" customHeight="1" x14ac:dyDescent="0.25">
      <c r="A15" s="152"/>
      <c r="B15" s="177" t="s">
        <v>98</v>
      </c>
      <c r="C15" s="178" t="s">
        <v>192</v>
      </c>
      <c r="D15" s="179"/>
      <c r="E15" s="180"/>
      <c r="F15" s="181"/>
    </row>
    <row r="16" spans="1:601" s="96" customFormat="1" ht="15.75" customHeight="1" x14ac:dyDescent="0.25">
      <c r="A16" s="152"/>
      <c r="B16" s="155">
        <v>1</v>
      </c>
      <c r="C16" s="160" t="s">
        <v>99</v>
      </c>
      <c r="D16" s="160"/>
      <c r="E16" s="160"/>
      <c r="F16" s="182" t="s">
        <v>33</v>
      </c>
    </row>
    <row r="17" spans="1:8" s="96" customFormat="1" ht="15.75" customHeight="1" x14ac:dyDescent="0.25">
      <c r="A17" s="152"/>
      <c r="B17" s="158">
        <v>2</v>
      </c>
      <c r="C17" s="162" t="s">
        <v>100</v>
      </c>
      <c r="D17" s="162"/>
      <c r="E17" s="162"/>
      <c r="F17" s="182" t="s">
        <v>34</v>
      </c>
    </row>
    <row r="18" spans="1:8" s="96" customFormat="1" x14ac:dyDescent="0.25">
      <c r="A18" s="152"/>
      <c r="B18" s="155">
        <v>3</v>
      </c>
      <c r="C18" s="160" t="s">
        <v>101</v>
      </c>
      <c r="D18" s="160"/>
      <c r="E18" s="160"/>
      <c r="F18" s="183">
        <v>4220.33</v>
      </c>
    </row>
    <row r="19" spans="1:8" s="96" customFormat="1" ht="15.75" customHeight="1" x14ac:dyDescent="0.25">
      <c r="A19" s="152"/>
      <c r="B19" s="158">
        <v>4</v>
      </c>
      <c r="C19" s="162" t="s">
        <v>102</v>
      </c>
      <c r="D19" s="162"/>
      <c r="E19" s="162"/>
      <c r="F19" s="182" t="s">
        <v>33</v>
      </c>
    </row>
    <row r="20" spans="1:8" s="96" customFormat="1" x14ac:dyDescent="0.25">
      <c r="A20" s="152"/>
      <c r="B20" s="155">
        <v>5</v>
      </c>
      <c r="C20" s="162" t="s">
        <v>103</v>
      </c>
      <c r="D20" s="162"/>
      <c r="E20" s="162"/>
      <c r="F20" s="165" t="s">
        <v>104</v>
      </c>
    </row>
    <row r="21" spans="1:8" ht="15" customHeight="1" x14ac:dyDescent="0.25">
      <c r="A21" s="184"/>
      <c r="B21" s="185"/>
      <c r="C21" s="185"/>
      <c r="D21" s="185"/>
      <c r="E21" s="185"/>
      <c r="F21" s="185"/>
    </row>
    <row r="22" spans="1:8" x14ac:dyDescent="0.25">
      <c r="A22" s="184"/>
      <c r="B22" s="186" t="s">
        <v>105</v>
      </c>
      <c r="C22" s="187" t="s">
        <v>106</v>
      </c>
      <c r="D22" s="187" t="s">
        <v>43</v>
      </c>
      <c r="E22" s="188" t="s">
        <v>107</v>
      </c>
      <c r="F22" s="189" t="s">
        <v>108</v>
      </c>
    </row>
    <row r="23" spans="1:8" x14ac:dyDescent="0.25">
      <c r="A23" s="184"/>
      <c r="B23" s="190" t="s">
        <v>8</v>
      </c>
      <c r="C23" s="191" t="s">
        <v>109</v>
      </c>
      <c r="D23" s="270"/>
      <c r="E23" s="192">
        <v>1</v>
      </c>
      <c r="F23" s="193"/>
    </row>
    <row r="24" spans="1:8" x14ac:dyDescent="0.25">
      <c r="A24" s="184"/>
      <c r="B24" s="194" t="s">
        <v>10</v>
      </c>
      <c r="C24" s="195" t="s">
        <v>58</v>
      </c>
      <c r="D24" s="271"/>
      <c r="E24" s="196"/>
      <c r="F24" s="197"/>
    </row>
    <row r="25" spans="1:8" x14ac:dyDescent="0.25">
      <c r="A25" s="184"/>
      <c r="B25" s="194" t="s">
        <v>13</v>
      </c>
      <c r="C25" s="195" t="s">
        <v>59</v>
      </c>
      <c r="D25" s="271"/>
      <c r="E25" s="199"/>
      <c r="F25" s="197"/>
      <c r="H25" s="129"/>
    </row>
    <row r="26" spans="1:8" x14ac:dyDescent="0.2">
      <c r="A26" s="184"/>
      <c r="B26" s="98"/>
      <c r="C26" s="98"/>
      <c r="D26" s="272" t="s">
        <v>111</v>
      </c>
      <c r="E26" s="273">
        <v>1</v>
      </c>
      <c r="F26" s="204"/>
      <c r="H26" s="106"/>
    </row>
    <row r="27" spans="1:8" x14ac:dyDescent="0.25">
      <c r="A27" s="184"/>
      <c r="B27" s="365" t="s">
        <v>193</v>
      </c>
      <c r="C27" s="366"/>
      <c r="D27" s="366"/>
      <c r="E27" s="366"/>
      <c r="F27" s="367"/>
      <c r="H27" s="106"/>
    </row>
    <row r="28" spans="1:8" ht="15" customHeight="1" x14ac:dyDescent="0.25">
      <c r="A28" s="184"/>
      <c r="B28" s="205"/>
      <c r="C28" s="205"/>
      <c r="D28" s="205"/>
      <c r="E28" s="205"/>
      <c r="F28" s="205"/>
    </row>
    <row r="29" spans="1:8" x14ac:dyDescent="0.2">
      <c r="A29" s="184"/>
      <c r="B29" s="186" t="s">
        <v>113</v>
      </c>
      <c r="C29" s="206" t="s">
        <v>114</v>
      </c>
      <c r="D29" s="206"/>
      <c r="E29" s="206"/>
      <c r="F29" s="206"/>
    </row>
    <row r="30" spans="1:8" x14ac:dyDescent="0.25">
      <c r="A30" s="184"/>
      <c r="B30" s="186" t="s">
        <v>115</v>
      </c>
      <c r="C30" s="187" t="s">
        <v>66</v>
      </c>
      <c r="D30" s="187"/>
      <c r="E30" s="188" t="s">
        <v>107</v>
      </c>
      <c r="F30" s="189" t="s">
        <v>108</v>
      </c>
    </row>
    <row r="31" spans="1:8" x14ac:dyDescent="0.25">
      <c r="A31" s="184"/>
      <c r="B31" s="190" t="s">
        <v>8</v>
      </c>
      <c r="C31" s="156" t="s">
        <v>116</v>
      </c>
      <c r="D31" s="156"/>
      <c r="E31" s="207"/>
      <c r="F31" s="193"/>
      <c r="H31" s="129"/>
    </row>
    <row r="32" spans="1:8" x14ac:dyDescent="0.25">
      <c r="A32" s="184"/>
      <c r="B32" s="194" t="s">
        <v>10</v>
      </c>
      <c r="C32" s="159" t="s">
        <v>117</v>
      </c>
      <c r="D32" s="159"/>
      <c r="E32" s="208"/>
      <c r="F32" s="193"/>
      <c r="H32" s="129"/>
    </row>
    <row r="33" spans="1:8" x14ac:dyDescent="0.2">
      <c r="A33" s="184"/>
      <c r="B33" s="98"/>
      <c r="C33" s="98"/>
      <c r="D33" s="209" t="s">
        <v>111</v>
      </c>
      <c r="E33" s="210"/>
      <c r="F33" s="204"/>
    </row>
    <row r="34" spans="1:8" x14ac:dyDescent="0.25">
      <c r="A34" s="184"/>
      <c r="B34" s="361" t="s">
        <v>118</v>
      </c>
      <c r="C34" s="361"/>
      <c r="D34" s="361"/>
      <c r="E34" s="361"/>
      <c r="F34" s="361"/>
    </row>
    <row r="35" spans="1:8" x14ac:dyDescent="0.25">
      <c r="A35" s="184"/>
      <c r="B35" s="361" t="s">
        <v>119</v>
      </c>
      <c r="C35" s="361"/>
      <c r="D35" s="361"/>
      <c r="E35" s="361"/>
      <c r="F35" s="361"/>
    </row>
    <row r="36" spans="1:8" x14ac:dyDescent="0.25">
      <c r="A36" s="184"/>
      <c r="B36" s="205"/>
      <c r="C36" s="205"/>
      <c r="D36" s="205"/>
      <c r="E36" s="205"/>
      <c r="F36" s="211"/>
    </row>
    <row r="37" spans="1:8" x14ac:dyDescent="0.25">
      <c r="A37" s="184"/>
      <c r="B37" s="189" t="s">
        <v>120</v>
      </c>
      <c r="C37" s="187" t="s">
        <v>121</v>
      </c>
      <c r="D37" s="187"/>
      <c r="E37" s="187"/>
      <c r="F37" s="187"/>
    </row>
    <row r="38" spans="1:8" x14ac:dyDescent="0.25">
      <c r="A38" s="184"/>
      <c r="B38" s="189" t="s">
        <v>67</v>
      </c>
      <c r="C38" s="212" t="s">
        <v>68</v>
      </c>
      <c r="D38" s="212"/>
      <c r="E38" s="186" t="s">
        <v>107</v>
      </c>
      <c r="F38" s="213" t="s">
        <v>108</v>
      </c>
    </row>
    <row r="39" spans="1:8" x14ac:dyDescent="0.25">
      <c r="A39" s="184"/>
      <c r="B39" s="214" t="s">
        <v>8</v>
      </c>
      <c r="C39" s="156" t="s">
        <v>122</v>
      </c>
      <c r="D39" s="156"/>
      <c r="E39" s="215"/>
      <c r="F39" s="216"/>
      <c r="H39" s="130"/>
    </row>
    <row r="40" spans="1:8" x14ac:dyDescent="0.25">
      <c r="A40" s="184"/>
      <c r="B40" s="217" t="s">
        <v>10</v>
      </c>
      <c r="C40" s="159" t="s">
        <v>123</v>
      </c>
      <c r="D40" s="159"/>
      <c r="E40" s="215"/>
      <c r="F40" s="216"/>
      <c r="H40" s="130"/>
    </row>
    <row r="41" spans="1:8" ht="15.95" customHeight="1" x14ac:dyDescent="0.25">
      <c r="A41" s="184"/>
      <c r="B41" s="214" t="s">
        <v>13</v>
      </c>
      <c r="C41" s="218" t="s">
        <v>124</v>
      </c>
      <c r="D41" s="218"/>
      <c r="E41" s="219"/>
      <c r="F41" s="220"/>
      <c r="H41" s="129"/>
    </row>
    <row r="42" spans="1:8" x14ac:dyDescent="0.25">
      <c r="A42" s="184"/>
      <c r="B42" s="217" t="s">
        <v>16</v>
      </c>
      <c r="C42" s="159" t="s">
        <v>61</v>
      </c>
      <c r="D42" s="159"/>
      <c r="E42" s="215"/>
      <c r="F42" s="216"/>
      <c r="H42" s="129"/>
    </row>
    <row r="43" spans="1:8" x14ac:dyDescent="0.25">
      <c r="A43" s="184"/>
      <c r="B43" s="214" t="s">
        <v>19</v>
      </c>
      <c r="C43" s="156" t="s">
        <v>191</v>
      </c>
      <c r="D43" s="156"/>
      <c r="E43" s="215"/>
      <c r="F43" s="216"/>
      <c r="H43" s="129"/>
    </row>
    <row r="44" spans="1:8" x14ac:dyDescent="0.25">
      <c r="A44" s="184"/>
      <c r="B44" s="217" t="s">
        <v>21</v>
      </c>
      <c r="C44" s="159" t="s">
        <v>125</v>
      </c>
      <c r="D44" s="159"/>
      <c r="E44" s="215"/>
      <c r="F44" s="216"/>
      <c r="H44" s="129"/>
    </row>
    <row r="45" spans="1:8" x14ac:dyDescent="0.25">
      <c r="A45" s="184"/>
      <c r="B45" s="214" t="s">
        <v>63</v>
      </c>
      <c r="C45" s="218" t="s">
        <v>126</v>
      </c>
      <c r="D45" s="218"/>
      <c r="E45" s="215"/>
      <c r="F45" s="216"/>
      <c r="H45" s="129"/>
    </row>
    <row r="46" spans="1:8" x14ac:dyDescent="0.25">
      <c r="A46" s="184"/>
      <c r="B46" s="217" t="s">
        <v>64</v>
      </c>
      <c r="C46" s="159" t="s">
        <v>127</v>
      </c>
      <c r="D46" s="159"/>
      <c r="E46" s="215"/>
      <c r="F46" s="216"/>
      <c r="H46" s="129"/>
    </row>
    <row r="47" spans="1:8" x14ac:dyDescent="0.2">
      <c r="A47" s="184"/>
      <c r="B47" s="102"/>
      <c r="C47" s="98"/>
      <c r="D47" s="221" t="s">
        <v>111</v>
      </c>
      <c r="E47" s="210"/>
      <c r="F47" s="204"/>
    </row>
    <row r="48" spans="1:8" x14ac:dyDescent="0.25">
      <c r="A48" s="184"/>
      <c r="B48" s="362" t="s">
        <v>128</v>
      </c>
      <c r="C48" s="362"/>
      <c r="D48" s="362"/>
      <c r="E48" s="362"/>
      <c r="F48" s="362"/>
    </row>
    <row r="49" spans="1:8" x14ac:dyDescent="0.25">
      <c r="A49" s="184"/>
      <c r="B49" s="362" t="s">
        <v>129</v>
      </c>
      <c r="C49" s="362"/>
      <c r="D49" s="362"/>
      <c r="E49" s="362"/>
      <c r="F49" s="362"/>
    </row>
    <row r="50" spans="1:8" ht="28.5" customHeight="1" x14ac:dyDescent="0.25">
      <c r="A50" s="184"/>
      <c r="B50" s="363" t="s">
        <v>130</v>
      </c>
      <c r="C50" s="363"/>
      <c r="D50" s="363"/>
      <c r="E50" s="363"/>
      <c r="F50" s="363"/>
    </row>
    <row r="51" spans="1:8" x14ac:dyDescent="0.25">
      <c r="A51" s="184"/>
      <c r="B51" s="362" t="s">
        <v>131</v>
      </c>
      <c r="C51" s="362"/>
      <c r="D51" s="362"/>
      <c r="E51" s="362"/>
      <c r="F51" s="362"/>
    </row>
    <row r="52" spans="1:8" x14ac:dyDescent="0.25">
      <c r="A52" s="184"/>
      <c r="B52" s="362" t="s">
        <v>132</v>
      </c>
      <c r="C52" s="362"/>
      <c r="D52" s="362"/>
      <c r="E52" s="362"/>
      <c r="F52" s="362"/>
    </row>
    <row r="53" spans="1:8" x14ac:dyDescent="0.25">
      <c r="A53" s="184"/>
      <c r="B53" s="362" t="s">
        <v>133</v>
      </c>
      <c r="C53" s="362"/>
      <c r="D53" s="362"/>
      <c r="E53" s="362"/>
      <c r="F53" s="362"/>
    </row>
    <row r="54" spans="1:8" x14ac:dyDescent="0.25">
      <c r="A54" s="184"/>
      <c r="B54" s="362" t="s">
        <v>134</v>
      </c>
      <c r="C54" s="362"/>
      <c r="D54" s="362"/>
      <c r="E54" s="362"/>
      <c r="F54" s="362"/>
    </row>
    <row r="55" spans="1:8" x14ac:dyDescent="0.25">
      <c r="A55" s="184"/>
      <c r="B55" s="362" t="s">
        <v>135</v>
      </c>
      <c r="C55" s="362"/>
      <c r="D55" s="362"/>
      <c r="E55" s="362"/>
      <c r="F55" s="362"/>
    </row>
    <row r="56" spans="1:8" x14ac:dyDescent="0.25">
      <c r="A56" s="184"/>
      <c r="B56" s="222"/>
      <c r="C56" s="222"/>
      <c r="D56" s="222"/>
      <c r="E56" s="222"/>
      <c r="F56" s="222"/>
    </row>
    <row r="57" spans="1:8" x14ac:dyDescent="0.25">
      <c r="A57" s="184"/>
      <c r="B57" s="186" t="s">
        <v>136</v>
      </c>
      <c r="C57" s="223" t="s">
        <v>38</v>
      </c>
      <c r="D57" s="188" t="s">
        <v>39</v>
      </c>
      <c r="E57" s="188"/>
      <c r="F57" s="213" t="s">
        <v>108</v>
      </c>
    </row>
    <row r="58" spans="1:8" ht="15.95" customHeight="1" x14ac:dyDescent="0.25">
      <c r="A58" s="184"/>
      <c r="B58" s="194" t="s">
        <v>8</v>
      </c>
      <c r="C58" s="224" t="s">
        <v>42</v>
      </c>
      <c r="D58" s="225"/>
      <c r="E58" s="226"/>
      <c r="F58" s="216"/>
      <c r="H58" s="129"/>
    </row>
    <row r="59" spans="1:8" x14ac:dyDescent="0.25">
      <c r="A59" s="184"/>
      <c r="B59" s="288" t="s">
        <v>137</v>
      </c>
      <c r="C59" s="228" t="s">
        <v>138</v>
      </c>
      <c r="D59" s="227"/>
      <c r="E59" s="192"/>
      <c r="F59" s="216"/>
    </row>
    <row r="60" spans="1:8" x14ac:dyDescent="0.25">
      <c r="A60" s="184"/>
      <c r="B60" s="288" t="s">
        <v>139</v>
      </c>
      <c r="C60" s="228" t="s">
        <v>140</v>
      </c>
      <c r="D60" s="159"/>
      <c r="E60" s="229"/>
      <c r="F60" s="216"/>
    </row>
    <row r="61" spans="1:8" ht="15.95" customHeight="1" x14ac:dyDescent="0.25">
      <c r="A61" s="184"/>
      <c r="B61" s="190" t="s">
        <v>10</v>
      </c>
      <c r="C61" s="224" t="s">
        <v>141</v>
      </c>
      <c r="D61" s="225"/>
      <c r="E61" s="226"/>
      <c r="F61" s="216"/>
      <c r="H61" s="129"/>
    </row>
    <row r="62" spans="1:8" ht="15.95" customHeight="1" x14ac:dyDescent="0.25">
      <c r="A62" s="184"/>
      <c r="B62"/>
      <c r="C62"/>
      <c r="D62"/>
      <c r="E62" s="221" t="s">
        <v>111</v>
      </c>
      <c r="F62" s="250"/>
    </row>
    <row r="63" spans="1:8" ht="28.5" customHeight="1" x14ac:dyDescent="0.25">
      <c r="A63" s="184"/>
      <c r="B63" s="364" t="s">
        <v>142</v>
      </c>
      <c r="C63" s="364"/>
      <c r="D63" s="364"/>
      <c r="E63" s="364"/>
      <c r="F63" s="364"/>
    </row>
    <row r="64" spans="1:8" ht="15.95" customHeight="1" x14ac:dyDescent="0.25">
      <c r="A64" s="184"/>
      <c r="B64" s="356" t="s">
        <v>194</v>
      </c>
      <c r="C64" s="356"/>
      <c r="D64" s="356"/>
      <c r="E64" s="356"/>
      <c r="F64" s="356"/>
    </row>
    <row r="65" spans="1:8" ht="15.95" customHeight="1" x14ac:dyDescent="0.25">
      <c r="A65" s="184"/>
      <c r="B65" s="356" t="s">
        <v>195</v>
      </c>
      <c r="C65" s="356"/>
      <c r="D65" s="356"/>
      <c r="E65" s="356"/>
      <c r="F65" s="356"/>
    </row>
    <row r="66" spans="1:8" ht="15.95" customHeight="1" x14ac:dyDescent="0.25">
      <c r="A66" s="184"/>
      <c r="B66" s="356" t="s">
        <v>196</v>
      </c>
      <c r="C66" s="356"/>
      <c r="D66" s="356"/>
      <c r="E66" s="356"/>
      <c r="F66" s="356"/>
    </row>
    <row r="67" spans="1:8" x14ac:dyDescent="0.25">
      <c r="A67" s="184"/>
      <c r="B67" s="356" t="s">
        <v>197</v>
      </c>
      <c r="C67" s="356"/>
      <c r="D67" s="356"/>
      <c r="E67" s="356"/>
      <c r="F67" s="356"/>
    </row>
    <row r="68" spans="1:8" x14ac:dyDescent="0.25">
      <c r="A68" s="311"/>
      <c r="B68" s="369"/>
      <c r="C68" s="369"/>
      <c r="D68" s="369"/>
      <c r="E68" s="369"/>
      <c r="F68" s="370"/>
    </row>
    <row r="69" spans="1:8" x14ac:dyDescent="0.25">
      <c r="A69" s="184"/>
      <c r="B69" s="233" t="s">
        <v>147</v>
      </c>
      <c r="C69" s="234"/>
      <c r="D69" s="180"/>
      <c r="E69" s="180"/>
      <c r="F69" s="180"/>
    </row>
    <row r="70" spans="1:8" x14ac:dyDescent="0.25">
      <c r="A70" s="184"/>
      <c r="B70" s="186">
        <v>2</v>
      </c>
      <c r="C70" s="235" t="s">
        <v>148</v>
      </c>
      <c r="D70" s="236"/>
      <c r="E70" s="188" t="s">
        <v>107</v>
      </c>
      <c r="F70" s="213" t="s">
        <v>108</v>
      </c>
    </row>
    <row r="71" spans="1:8" x14ac:dyDescent="0.25">
      <c r="A71" s="184"/>
      <c r="B71" s="190" t="s">
        <v>65</v>
      </c>
      <c r="C71" s="237" t="s">
        <v>66</v>
      </c>
      <c r="D71" s="238"/>
      <c r="E71" s="215"/>
      <c r="F71" s="216"/>
    </row>
    <row r="72" spans="1:8" x14ac:dyDescent="0.25">
      <c r="A72" s="184"/>
      <c r="B72" s="194" t="s">
        <v>67</v>
      </c>
      <c r="C72" s="228" t="s">
        <v>68</v>
      </c>
      <c r="D72" s="227"/>
      <c r="E72" s="215"/>
      <c r="F72" s="216"/>
    </row>
    <row r="73" spans="1:8" x14ac:dyDescent="0.25">
      <c r="A73" s="184"/>
      <c r="B73" s="190" t="s">
        <v>37</v>
      </c>
      <c r="C73" s="237" t="s">
        <v>149</v>
      </c>
      <c r="D73" s="238"/>
      <c r="E73" s="239"/>
      <c r="F73" s="216"/>
    </row>
    <row r="74" spans="1:8" x14ac:dyDescent="0.2">
      <c r="A74" s="184"/>
      <c r="B74" s="98"/>
      <c r="C74" s="98"/>
      <c r="D74" s="221" t="s">
        <v>111</v>
      </c>
      <c r="E74" s="210"/>
      <c r="F74" s="204"/>
    </row>
    <row r="75" spans="1:8" ht="15" customHeight="1" x14ac:dyDescent="0.25">
      <c r="A75" s="184"/>
      <c r="B75" s="222"/>
      <c r="C75" s="222"/>
      <c r="D75" s="222"/>
      <c r="E75" s="222"/>
      <c r="F75" s="222"/>
    </row>
    <row r="76" spans="1:8" x14ac:dyDescent="0.25">
      <c r="A76" s="184"/>
      <c r="B76" s="186" t="s">
        <v>150</v>
      </c>
      <c r="C76" s="240" t="s">
        <v>151</v>
      </c>
      <c r="D76" s="241"/>
      <c r="E76" s="188" t="s">
        <v>107</v>
      </c>
      <c r="F76" s="213" t="s">
        <v>108</v>
      </c>
    </row>
    <row r="77" spans="1:8" x14ac:dyDescent="0.25">
      <c r="A77" s="184"/>
      <c r="B77" s="190" t="s">
        <v>8</v>
      </c>
      <c r="C77" s="242" t="s">
        <v>69</v>
      </c>
      <c r="D77" s="243"/>
      <c r="E77" s="219"/>
      <c r="F77" s="216"/>
      <c r="H77" s="131"/>
    </row>
    <row r="78" spans="1:8" x14ac:dyDescent="0.25">
      <c r="A78" s="184"/>
      <c r="B78" s="194" t="s">
        <v>10</v>
      </c>
      <c r="C78" s="228" t="s">
        <v>152</v>
      </c>
      <c r="D78" s="227"/>
      <c r="E78" s="244"/>
      <c r="F78" s="216"/>
      <c r="H78" s="129"/>
    </row>
    <row r="79" spans="1:8" x14ac:dyDescent="0.25">
      <c r="A79" s="184"/>
      <c r="B79" s="190" t="s">
        <v>13</v>
      </c>
      <c r="C79" s="242" t="s">
        <v>153</v>
      </c>
      <c r="D79" s="243"/>
      <c r="E79" s="219"/>
      <c r="F79" s="216"/>
      <c r="H79" s="129"/>
    </row>
    <row r="80" spans="1:8" ht="15.95" customHeight="1" x14ac:dyDescent="0.25">
      <c r="A80" s="184"/>
      <c r="B80" s="194" t="s">
        <v>16</v>
      </c>
      <c r="C80" s="245" t="s">
        <v>70</v>
      </c>
      <c r="D80" s="246"/>
      <c r="E80" s="244"/>
      <c r="F80" s="216"/>
      <c r="H80" s="129"/>
    </row>
    <row r="81" spans="1:8" x14ac:dyDescent="0.25">
      <c r="A81" s="184"/>
      <c r="B81" s="190" t="s">
        <v>19</v>
      </c>
      <c r="C81" s="237" t="s">
        <v>154</v>
      </c>
      <c r="D81" s="238"/>
      <c r="E81" s="219"/>
      <c r="F81" s="216"/>
    </row>
    <row r="82" spans="1:8" x14ac:dyDescent="0.25">
      <c r="A82" s="184"/>
      <c r="B82" s="194" t="s">
        <v>21</v>
      </c>
      <c r="C82" s="228" t="s">
        <v>155</v>
      </c>
      <c r="D82" s="227"/>
      <c r="E82" s="244"/>
      <c r="F82" s="216"/>
      <c r="H82" s="129"/>
    </row>
    <row r="83" spans="1:8" x14ac:dyDescent="0.2">
      <c r="A83" s="184"/>
      <c r="B83" s="98"/>
      <c r="C83" s="98"/>
      <c r="D83" s="221" t="s">
        <v>111</v>
      </c>
      <c r="E83" s="210"/>
      <c r="F83" s="204"/>
    </row>
    <row r="84" spans="1:8" x14ac:dyDescent="0.25">
      <c r="A84" s="184"/>
      <c r="B84" s="355" t="s">
        <v>156</v>
      </c>
      <c r="C84" s="355"/>
      <c r="D84" s="355"/>
      <c r="E84" s="355"/>
      <c r="F84" s="355"/>
    </row>
    <row r="85" spans="1:8" x14ac:dyDescent="0.25">
      <c r="A85" s="184"/>
      <c r="B85" s="355" t="s">
        <v>157</v>
      </c>
      <c r="C85" s="355"/>
      <c r="D85" s="355"/>
      <c r="E85" s="355"/>
      <c r="F85" s="355"/>
    </row>
    <row r="86" spans="1:8" x14ac:dyDescent="0.25">
      <c r="A86" s="184"/>
      <c r="B86" s="355" t="s">
        <v>158</v>
      </c>
      <c r="C86" s="355"/>
      <c r="D86" s="355"/>
      <c r="E86" s="355"/>
      <c r="F86" s="355"/>
    </row>
    <row r="87" spans="1:8" x14ac:dyDescent="0.25">
      <c r="A87" s="184"/>
      <c r="B87" s="355" t="s">
        <v>159</v>
      </c>
      <c r="C87" s="355"/>
      <c r="D87" s="355"/>
      <c r="E87" s="355"/>
      <c r="F87" s="355"/>
    </row>
    <row r="88" spans="1:8" ht="15" customHeight="1" x14ac:dyDescent="0.25">
      <c r="A88" s="184"/>
      <c r="B88" s="230"/>
      <c r="C88" s="230"/>
      <c r="D88" s="230"/>
      <c r="E88" s="247"/>
      <c r="F88" s="232"/>
    </row>
    <row r="89" spans="1:8" x14ac:dyDescent="0.25">
      <c r="A89" s="184"/>
      <c r="B89" s="186" t="s">
        <v>160</v>
      </c>
      <c r="C89" s="240" t="s">
        <v>75</v>
      </c>
      <c r="D89" s="212"/>
      <c r="E89" s="187"/>
      <c r="F89" s="187"/>
    </row>
    <row r="90" spans="1:8" x14ac:dyDescent="0.25">
      <c r="A90" s="184"/>
      <c r="B90" s="186" t="s">
        <v>161</v>
      </c>
      <c r="C90" s="240" t="s">
        <v>49</v>
      </c>
      <c r="D90" s="241"/>
      <c r="E90" s="188" t="s">
        <v>107</v>
      </c>
      <c r="F90" s="213" t="s">
        <v>108</v>
      </c>
    </row>
    <row r="91" spans="1:8" x14ac:dyDescent="0.25">
      <c r="A91" s="184"/>
      <c r="B91" s="190" t="s">
        <v>8</v>
      </c>
      <c r="C91" s="242" t="s">
        <v>162</v>
      </c>
      <c r="D91" s="243"/>
      <c r="E91" s="219"/>
      <c r="F91" s="248"/>
      <c r="H91" s="129"/>
    </row>
    <row r="92" spans="1:8" x14ac:dyDescent="0.25">
      <c r="A92" s="184"/>
      <c r="B92" s="194" t="s">
        <v>10</v>
      </c>
      <c r="C92" s="245" t="s">
        <v>71</v>
      </c>
      <c r="D92" s="246"/>
      <c r="E92" s="249"/>
      <c r="F92" s="248"/>
      <c r="H92" s="129"/>
    </row>
    <row r="93" spans="1:8" x14ac:dyDescent="0.25">
      <c r="A93" s="184"/>
      <c r="B93" s="190" t="s">
        <v>13</v>
      </c>
      <c r="C93" s="242" t="s">
        <v>72</v>
      </c>
      <c r="D93" s="243"/>
      <c r="E93" s="219"/>
      <c r="F93" s="248"/>
      <c r="H93" s="129"/>
    </row>
    <row r="94" spans="1:8" x14ac:dyDescent="0.25">
      <c r="A94" s="184"/>
      <c r="B94" s="194" t="s">
        <v>16</v>
      </c>
      <c r="C94" s="245" t="s">
        <v>73</v>
      </c>
      <c r="D94" s="246"/>
      <c r="E94" s="249"/>
      <c r="F94" s="248"/>
      <c r="H94" s="129"/>
    </row>
    <row r="95" spans="1:8" x14ac:dyDescent="0.25">
      <c r="A95" s="184"/>
      <c r="B95" s="190" t="s">
        <v>19</v>
      </c>
      <c r="C95" s="237" t="s">
        <v>74</v>
      </c>
      <c r="D95" s="238"/>
      <c r="E95" s="219"/>
      <c r="F95" s="248"/>
      <c r="H95" s="129"/>
    </row>
    <row r="96" spans="1:8" x14ac:dyDescent="0.25">
      <c r="A96" s="184"/>
      <c r="B96" s="194" t="s">
        <v>21</v>
      </c>
      <c r="C96" s="228" t="s">
        <v>163</v>
      </c>
      <c r="D96" s="227"/>
      <c r="E96" s="249"/>
      <c r="F96" s="248"/>
      <c r="H96" s="129"/>
    </row>
    <row r="97" spans="1:9" x14ac:dyDescent="0.2">
      <c r="A97" s="184"/>
      <c r="B97" s="98"/>
      <c r="C97" s="98"/>
      <c r="D97" s="221" t="s">
        <v>111</v>
      </c>
      <c r="E97" s="210"/>
      <c r="F97" s="250"/>
    </row>
    <row r="98" spans="1:9" x14ac:dyDescent="0.25">
      <c r="A98" s="184"/>
      <c r="B98" s="355" t="s">
        <v>164</v>
      </c>
      <c r="C98" s="355"/>
      <c r="D98" s="355"/>
      <c r="E98" s="355"/>
      <c r="F98" s="355"/>
    </row>
    <row r="99" spans="1:9" x14ac:dyDescent="0.25">
      <c r="A99" s="184"/>
      <c r="B99" s="222"/>
      <c r="C99" s="222"/>
      <c r="D99" s="222"/>
      <c r="E99" s="222"/>
      <c r="F99" s="251"/>
    </row>
    <row r="100" spans="1:9" x14ac:dyDescent="0.25">
      <c r="A100" s="184"/>
      <c r="B100" s="186" t="s">
        <v>165</v>
      </c>
      <c r="C100" s="235" t="s">
        <v>54</v>
      </c>
      <c r="D100" s="187"/>
      <c r="E100" s="236"/>
      <c r="F100" s="213" t="s">
        <v>108</v>
      </c>
    </row>
    <row r="101" spans="1:9" x14ac:dyDescent="0.25">
      <c r="A101" s="184"/>
      <c r="B101" s="190" t="s">
        <v>8</v>
      </c>
      <c r="C101" s="242" t="s">
        <v>166</v>
      </c>
      <c r="D101" s="218"/>
      <c r="E101" s="243"/>
      <c r="F101" s="248"/>
    </row>
    <row r="102" spans="1:9" x14ac:dyDescent="0.2">
      <c r="A102" s="184"/>
      <c r="B102" s="98"/>
      <c r="C102" s="98"/>
      <c r="D102" s="98"/>
      <c r="E102" s="221" t="s">
        <v>111</v>
      </c>
      <c r="F102" s="250"/>
    </row>
    <row r="103" spans="1:9" ht="8.1" customHeight="1" x14ac:dyDescent="0.25">
      <c r="A103" s="184"/>
      <c r="B103" s="230"/>
      <c r="C103" s="230"/>
      <c r="D103" s="230"/>
      <c r="E103" s="252"/>
      <c r="F103" s="253"/>
    </row>
    <row r="104" spans="1:9" ht="15.75" customHeight="1" x14ac:dyDescent="0.25">
      <c r="A104" s="184"/>
      <c r="B104" s="222" t="s">
        <v>167</v>
      </c>
      <c r="C104" s="222"/>
      <c r="D104" s="222"/>
      <c r="E104" s="222"/>
      <c r="F104" s="222"/>
    </row>
    <row r="105" spans="1:9" x14ac:dyDescent="0.25">
      <c r="A105" s="184"/>
      <c r="B105" s="186">
        <v>4</v>
      </c>
      <c r="C105" s="235" t="s">
        <v>75</v>
      </c>
      <c r="D105" s="187"/>
      <c r="E105" s="236"/>
      <c r="F105" s="213" t="s">
        <v>108</v>
      </c>
    </row>
    <row r="106" spans="1:9" x14ac:dyDescent="0.25">
      <c r="A106" s="184"/>
      <c r="B106" s="190" t="s">
        <v>48</v>
      </c>
      <c r="C106" s="237" t="s">
        <v>49</v>
      </c>
      <c r="D106" s="156"/>
      <c r="E106" s="238"/>
      <c r="F106" s="254"/>
    </row>
    <row r="107" spans="1:9" x14ac:dyDescent="0.25">
      <c r="A107" s="184"/>
      <c r="B107" s="194" t="s">
        <v>53</v>
      </c>
      <c r="C107" s="228" t="s">
        <v>54</v>
      </c>
      <c r="D107" s="159"/>
      <c r="E107" s="227"/>
      <c r="F107" s="254"/>
    </row>
    <row r="108" spans="1:9" x14ac:dyDescent="0.2">
      <c r="A108" s="184"/>
      <c r="B108" s="98"/>
      <c r="C108" s="98"/>
      <c r="D108" s="98"/>
      <c r="E108" s="221" t="s">
        <v>111</v>
      </c>
      <c r="F108" s="250"/>
    </row>
    <row r="109" spans="1:9" ht="15" customHeight="1" x14ac:dyDescent="0.25">
      <c r="A109" s="184"/>
      <c r="B109" s="230"/>
      <c r="C109" s="222"/>
      <c r="D109" s="222"/>
      <c r="E109" s="222"/>
      <c r="F109" s="222"/>
    </row>
    <row r="110" spans="1:9" x14ac:dyDescent="0.25">
      <c r="A110" s="184"/>
      <c r="B110" s="186" t="s">
        <v>168</v>
      </c>
      <c r="C110" s="235" t="s">
        <v>169</v>
      </c>
      <c r="D110" s="187"/>
      <c r="E110" s="186"/>
      <c r="F110" s="213" t="s">
        <v>108</v>
      </c>
    </row>
    <row r="111" spans="1:9" x14ac:dyDescent="0.2">
      <c r="A111" s="184"/>
      <c r="B111" s="190" t="s">
        <v>8</v>
      </c>
      <c r="C111" s="237" t="s">
        <v>76</v>
      </c>
      <c r="D111" s="156"/>
      <c r="E111" s="238"/>
      <c r="F111" s="248"/>
      <c r="H111" s="98"/>
      <c r="I111" s="98"/>
    </row>
    <row r="112" spans="1:9" x14ac:dyDescent="0.2">
      <c r="A112" s="184"/>
      <c r="B112" s="98"/>
      <c r="C112" s="98"/>
      <c r="D112" s="98"/>
      <c r="E112" s="221" t="s">
        <v>111</v>
      </c>
      <c r="F112" s="250"/>
    </row>
    <row r="113" spans="1:11" x14ac:dyDescent="0.25">
      <c r="A113" s="358" t="s">
        <v>170</v>
      </c>
      <c r="B113" s="358"/>
      <c r="C113" s="358"/>
      <c r="D113" s="358"/>
      <c r="E113" s="358"/>
      <c r="F113" s="255"/>
    </row>
    <row r="114" spans="1:11" ht="15" customHeight="1" x14ac:dyDescent="0.25">
      <c r="A114" s="184"/>
      <c r="B114" s="222"/>
      <c r="C114" s="222"/>
      <c r="D114" s="222"/>
      <c r="E114" s="222"/>
      <c r="F114" s="222"/>
    </row>
    <row r="115" spans="1:11" x14ac:dyDescent="0.25">
      <c r="A115" s="184"/>
      <c r="B115" s="186" t="s">
        <v>171</v>
      </c>
      <c r="C115" s="240" t="s">
        <v>78</v>
      </c>
      <c r="D115" s="241"/>
      <c r="E115" s="188" t="s">
        <v>107</v>
      </c>
      <c r="F115" s="213" t="s">
        <v>108</v>
      </c>
    </row>
    <row r="116" spans="1:11" x14ac:dyDescent="0.25">
      <c r="A116" s="184"/>
      <c r="B116" s="190" t="s">
        <v>8</v>
      </c>
      <c r="C116" s="237" t="s">
        <v>79</v>
      </c>
      <c r="D116" s="238"/>
      <c r="E116" s="256"/>
      <c r="F116" s="248"/>
      <c r="H116" s="129"/>
    </row>
    <row r="117" spans="1:11" x14ac:dyDescent="0.25">
      <c r="A117" s="184"/>
      <c r="B117" s="194" t="s">
        <v>10</v>
      </c>
      <c r="C117" s="228" t="s">
        <v>80</v>
      </c>
      <c r="D117" s="227"/>
      <c r="E117" s="257"/>
      <c r="F117" s="248"/>
      <c r="H117" s="129"/>
    </row>
    <row r="118" spans="1:11" x14ac:dyDescent="0.25">
      <c r="A118" s="184"/>
      <c r="B118" s="190" t="s">
        <v>13</v>
      </c>
      <c r="C118" s="258" t="s">
        <v>81</v>
      </c>
      <c r="D118" s="259"/>
      <c r="E118" s="260"/>
      <c r="F118" s="254"/>
    </row>
    <row r="119" spans="1:11" x14ac:dyDescent="0.25">
      <c r="A119" s="184"/>
      <c r="B119" s="261" t="s">
        <v>45</v>
      </c>
      <c r="C119" s="262" t="s">
        <v>172</v>
      </c>
      <c r="D119" s="263"/>
      <c r="E119" s="264"/>
      <c r="F119" s="248"/>
      <c r="H119" s="129"/>
      <c r="K119" s="103"/>
    </row>
    <row r="120" spans="1:11" x14ac:dyDescent="0.25">
      <c r="A120" s="184"/>
      <c r="B120" s="265" t="s">
        <v>82</v>
      </c>
      <c r="C120" s="266" t="s">
        <v>173</v>
      </c>
      <c r="D120" s="267"/>
      <c r="E120" s="268"/>
      <c r="F120" s="248"/>
      <c r="H120" s="129"/>
    </row>
    <row r="121" spans="1:11" x14ac:dyDescent="0.25">
      <c r="A121" s="184"/>
      <c r="B121" s="261" t="s">
        <v>83</v>
      </c>
      <c r="C121" s="262" t="s">
        <v>84</v>
      </c>
      <c r="D121" s="263"/>
      <c r="E121" s="264"/>
      <c r="F121" s="248"/>
      <c r="H121" s="129"/>
    </row>
    <row r="122" spans="1:11" x14ac:dyDescent="0.25">
      <c r="A122" s="184"/>
      <c r="B122" s="261" t="s">
        <v>85</v>
      </c>
      <c r="C122" s="262" t="s">
        <v>86</v>
      </c>
      <c r="D122" s="263"/>
      <c r="E122" s="264"/>
      <c r="F122" s="248"/>
    </row>
    <row r="123" spans="1:11" x14ac:dyDescent="0.2">
      <c r="A123" s="184"/>
      <c r="B123" s="98"/>
      <c r="C123" s="98"/>
      <c r="D123" s="98"/>
      <c r="E123" s="221" t="s">
        <v>111</v>
      </c>
      <c r="F123" s="250"/>
    </row>
    <row r="124" spans="1:11" x14ac:dyDescent="0.25">
      <c r="A124" s="184"/>
      <c r="B124" s="355" t="s">
        <v>174</v>
      </c>
      <c r="C124" s="355"/>
      <c r="D124" s="355"/>
      <c r="E124" s="355"/>
      <c r="F124" s="355"/>
    </row>
    <row r="125" spans="1:11" x14ac:dyDescent="0.25">
      <c r="A125" s="184"/>
      <c r="B125" s="355" t="s">
        <v>175</v>
      </c>
      <c r="C125" s="355"/>
      <c r="D125" s="355"/>
      <c r="E125" s="355"/>
      <c r="F125" s="355"/>
    </row>
    <row r="126" spans="1:11" x14ac:dyDescent="0.25">
      <c r="A126" s="184"/>
      <c r="B126" s="355" t="s">
        <v>176</v>
      </c>
      <c r="C126" s="355"/>
      <c r="D126" s="355"/>
      <c r="E126" s="355"/>
      <c r="F126" s="355"/>
    </row>
    <row r="127" spans="1:11" x14ac:dyDescent="0.25">
      <c r="A127" s="184"/>
      <c r="B127" s="355" t="s">
        <v>177</v>
      </c>
      <c r="C127" s="355"/>
      <c r="D127" s="355"/>
      <c r="E127" s="355"/>
      <c r="F127" s="355"/>
    </row>
    <row r="128" spans="1:11" x14ac:dyDescent="0.25">
      <c r="A128" s="184"/>
      <c r="B128" s="355" t="s">
        <v>178</v>
      </c>
      <c r="C128" s="355"/>
      <c r="D128" s="355"/>
      <c r="E128" s="355"/>
      <c r="F128" s="355"/>
    </row>
    <row r="129" spans="1:8" ht="15" customHeight="1" x14ac:dyDescent="0.25">
      <c r="A129" s="184"/>
      <c r="B129" s="104"/>
      <c r="C129" s="104"/>
      <c r="D129" s="104"/>
      <c r="E129" s="104"/>
      <c r="F129" s="104"/>
    </row>
    <row r="130" spans="1:8" x14ac:dyDescent="0.25">
      <c r="A130" s="184"/>
      <c r="B130" s="222" t="s">
        <v>179</v>
      </c>
      <c r="C130" s="222"/>
      <c r="D130" s="222"/>
      <c r="E130" s="222"/>
      <c r="F130" s="222"/>
    </row>
    <row r="131" spans="1:8" x14ac:dyDescent="0.25">
      <c r="A131" s="184"/>
      <c r="B131" s="236" t="s">
        <v>180</v>
      </c>
      <c r="C131" s="235"/>
      <c r="D131" s="187"/>
      <c r="E131" s="236"/>
      <c r="F131" s="213" t="s">
        <v>108</v>
      </c>
    </row>
    <row r="132" spans="1:8" x14ac:dyDescent="0.25">
      <c r="A132" s="184"/>
      <c r="B132" s="190" t="s">
        <v>8</v>
      </c>
      <c r="C132" s="237" t="s">
        <v>181</v>
      </c>
      <c r="D132" s="156"/>
      <c r="E132" s="238"/>
      <c r="F132" s="269"/>
    </row>
    <row r="133" spans="1:8" x14ac:dyDescent="0.25">
      <c r="A133" s="184"/>
      <c r="B133" s="194" t="s">
        <v>10</v>
      </c>
      <c r="C133" s="228" t="s">
        <v>182</v>
      </c>
      <c r="D133" s="159"/>
      <c r="E133" s="227"/>
      <c r="F133" s="269"/>
    </row>
    <row r="134" spans="1:8" x14ac:dyDescent="0.25">
      <c r="A134" s="184"/>
      <c r="B134" s="190" t="s">
        <v>13</v>
      </c>
      <c r="C134" s="237" t="s">
        <v>183</v>
      </c>
      <c r="D134" s="156"/>
      <c r="E134" s="238"/>
      <c r="F134" s="269"/>
    </row>
    <row r="135" spans="1:8" x14ac:dyDescent="0.25">
      <c r="A135" s="184"/>
      <c r="B135" s="194" t="s">
        <v>16</v>
      </c>
      <c r="C135" s="228" t="s">
        <v>184</v>
      </c>
      <c r="D135" s="159"/>
      <c r="E135" s="227"/>
      <c r="F135" s="269"/>
    </row>
    <row r="136" spans="1:8" x14ac:dyDescent="0.25">
      <c r="A136" s="184"/>
      <c r="B136" s="190" t="s">
        <v>19</v>
      </c>
      <c r="C136" s="237" t="s">
        <v>185</v>
      </c>
      <c r="D136" s="156"/>
      <c r="E136" s="238"/>
      <c r="F136" s="269"/>
    </row>
    <row r="137" spans="1:8" x14ac:dyDescent="0.25">
      <c r="A137" s="184"/>
      <c r="B137" s="236" t="s">
        <v>186</v>
      </c>
      <c r="C137" s="235"/>
      <c r="D137" s="187"/>
      <c r="E137" s="236"/>
      <c r="F137" s="292"/>
      <c r="H137" s="96"/>
    </row>
    <row r="138" spans="1:8" x14ac:dyDescent="0.25">
      <c r="A138" s="184"/>
      <c r="B138" s="190" t="s">
        <v>21</v>
      </c>
      <c r="C138" s="237" t="s">
        <v>187</v>
      </c>
      <c r="D138" s="156"/>
      <c r="E138" s="238"/>
      <c r="F138" s="269"/>
    </row>
    <row r="139" spans="1:8" x14ac:dyDescent="0.2">
      <c r="A139" s="184"/>
      <c r="B139" s="98"/>
      <c r="C139" s="98"/>
      <c r="D139" s="357" t="s">
        <v>188</v>
      </c>
      <c r="E139" s="357"/>
      <c r="F139" s="255"/>
    </row>
    <row r="140" spans="1:8" x14ac:dyDescent="0.2">
      <c r="A140" s="184"/>
      <c r="B140" s="98"/>
      <c r="C140" s="98"/>
      <c r="D140" s="357" t="s">
        <v>189</v>
      </c>
      <c r="E140" s="357"/>
      <c r="F140" s="255"/>
    </row>
    <row r="142" spans="1:8" x14ac:dyDescent="0.25">
      <c r="F142" s="103"/>
    </row>
    <row r="145" spans="6:6" x14ac:dyDescent="0.25">
      <c r="F145" s="106"/>
    </row>
    <row r="146" spans="6:6" x14ac:dyDescent="0.25">
      <c r="F146" s="106"/>
    </row>
  </sheetData>
  <mergeCells count="30">
    <mergeCell ref="D139:E139"/>
    <mergeCell ref="D140:E140"/>
    <mergeCell ref="B27:F27"/>
    <mergeCell ref="B34:F34"/>
    <mergeCell ref="B35:F35"/>
    <mergeCell ref="B48:F48"/>
    <mergeCell ref="B49:F49"/>
    <mergeCell ref="B50:F50"/>
    <mergeCell ref="B51:F51"/>
    <mergeCell ref="B52:F52"/>
    <mergeCell ref="B53:F53"/>
    <mergeCell ref="B54:F54"/>
    <mergeCell ref="B55:F55"/>
    <mergeCell ref="B63:F63"/>
    <mergeCell ref="B64:F64"/>
    <mergeCell ref="B65:F65"/>
    <mergeCell ref="B66:F66"/>
    <mergeCell ref="B67:F67"/>
    <mergeCell ref="B68:F68"/>
    <mergeCell ref="A113:E113"/>
    <mergeCell ref="B84:F84"/>
    <mergeCell ref="B85:F85"/>
    <mergeCell ref="B86:F86"/>
    <mergeCell ref="B87:F87"/>
    <mergeCell ref="B98:F98"/>
    <mergeCell ref="B124:F124"/>
    <mergeCell ref="B125:F125"/>
    <mergeCell ref="B126:F126"/>
    <mergeCell ref="B127:F127"/>
    <mergeCell ref="B128:F128"/>
  </mergeCells>
  <pageMargins left="0.23622047244094491" right="0.23622047244094491" top="0.59055118110236227" bottom="0.74803149606299213" header="0.11811023622047245" footer="0.31496062992125984"/>
  <pageSetup paperSize="9" scale="56" fitToHeight="0" orientation="portrait" r:id="rId1"/>
  <headerFooter alignWithMargins="0"/>
  <rowBreaks count="2" manualBreakCount="2">
    <brk id="74" max="16383" man="1"/>
    <brk id="140" min="1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8BC4B-E001-45EF-9FC3-70A526D68DEF}">
  <sheetPr>
    <tabColor theme="9" tint="0.39997558519241921"/>
    <pageSetUpPr fitToPage="1"/>
  </sheetPr>
  <dimension ref="A1:H883"/>
  <sheetViews>
    <sheetView showGridLines="0" zoomScaleNormal="100" workbookViewId="0">
      <pane xSplit="6" ySplit="4" topLeftCell="G5" activePane="bottomRight" state="frozen"/>
      <selection pane="topRight" activeCell="F1" sqref="F1"/>
      <selection pane="bottomLeft" activeCell="A6" sqref="A6"/>
      <selection pane="bottomRight" activeCell="G31" sqref="G31:G37"/>
    </sheetView>
  </sheetViews>
  <sheetFormatPr defaultColWidth="14.42578125" defaultRowHeight="15" customHeight="1" x14ac:dyDescent="0.2"/>
  <cols>
    <col min="1" max="1" width="1.42578125" style="90" customWidth="1"/>
    <col min="2" max="2" width="8" style="94" customWidth="1"/>
    <col min="3" max="3" width="16.140625" style="90" customWidth="1"/>
    <col min="4" max="4" width="61.28515625" style="90" customWidth="1"/>
    <col min="5" max="5" width="16.7109375" style="90" customWidth="1"/>
    <col min="6" max="6" width="20.85546875" style="90" customWidth="1"/>
    <col min="7" max="7" width="51.85546875" style="90" customWidth="1"/>
    <col min="8" max="8" width="18.140625" style="90" bestFit="1" customWidth="1"/>
    <col min="9" max="14" width="8.7109375" style="90" customWidth="1"/>
    <col min="15" max="16384" width="14.42578125" style="90"/>
  </cols>
  <sheetData>
    <row r="1" spans="1:8" ht="6" customHeight="1" x14ac:dyDescent="0.2"/>
    <row r="2" spans="1:8" ht="15.95" customHeight="1" thickBot="1" x14ac:dyDescent="0.25">
      <c r="B2" s="300" t="s">
        <v>198</v>
      </c>
      <c r="C2" s="301"/>
      <c r="D2" s="301"/>
      <c r="E2" s="301"/>
      <c r="F2" s="301"/>
      <c r="G2" s="303"/>
      <c r="H2" s="304"/>
    </row>
    <row r="3" spans="1:8" s="91" customFormat="1" ht="20.100000000000001" customHeight="1" x14ac:dyDescent="0.25">
      <c r="B3" s="371" t="s">
        <v>298</v>
      </c>
      <c r="C3" s="371"/>
      <c r="D3" s="371"/>
      <c r="E3" s="371"/>
      <c r="F3" s="372"/>
      <c r="G3" s="297"/>
      <c r="H3" s="305"/>
    </row>
    <row r="4" spans="1:8" s="92" customFormat="1" ht="54.75" customHeight="1" x14ac:dyDescent="0.2">
      <c r="B4" s="348" t="s">
        <v>199</v>
      </c>
      <c r="C4" s="348" t="s">
        <v>200</v>
      </c>
      <c r="D4" s="348" t="s">
        <v>201</v>
      </c>
      <c r="E4" s="348" t="s">
        <v>202</v>
      </c>
      <c r="F4" s="348" t="s">
        <v>203</v>
      </c>
      <c r="G4" s="276" t="s">
        <v>204</v>
      </c>
      <c r="H4" s="276" t="s">
        <v>205</v>
      </c>
    </row>
    <row r="5" spans="1:8" ht="25.5" x14ac:dyDescent="0.2">
      <c r="B5" s="134">
        <v>1</v>
      </c>
      <c r="C5" s="135" t="s">
        <v>310</v>
      </c>
      <c r="D5" s="136" t="s">
        <v>299</v>
      </c>
      <c r="E5" s="137">
        <v>3</v>
      </c>
      <c r="F5" s="136">
        <v>6</v>
      </c>
      <c r="G5" s="138"/>
      <c r="H5" s="139">
        <f t="shared" ref="H5:H11" si="0">IFERROR($G5*$F5,"")</f>
        <v>0</v>
      </c>
    </row>
    <row r="6" spans="1:8" ht="25.5" customHeight="1" x14ac:dyDescent="0.2">
      <c r="B6" s="140">
        <v>2</v>
      </c>
      <c r="C6" s="135" t="s">
        <v>300</v>
      </c>
      <c r="D6" s="136" t="s">
        <v>301</v>
      </c>
      <c r="E6" s="137">
        <v>2</v>
      </c>
      <c r="F6" s="136">
        <v>4</v>
      </c>
      <c r="G6" s="138"/>
      <c r="H6" s="139">
        <f t="shared" si="0"/>
        <v>0</v>
      </c>
    </row>
    <row r="7" spans="1:8" ht="21" customHeight="1" x14ac:dyDescent="0.2">
      <c r="B7" s="140">
        <v>3</v>
      </c>
      <c r="C7" s="135" t="s">
        <v>302</v>
      </c>
      <c r="D7" s="136" t="s">
        <v>303</v>
      </c>
      <c r="E7" s="137">
        <v>2</v>
      </c>
      <c r="F7" s="136">
        <v>4</v>
      </c>
      <c r="G7" s="138"/>
      <c r="H7" s="139">
        <f t="shared" si="0"/>
        <v>0</v>
      </c>
    </row>
    <row r="8" spans="1:8" ht="20.25" customHeight="1" x14ac:dyDescent="0.2">
      <c r="B8" s="140">
        <v>4</v>
      </c>
      <c r="C8" s="135" t="s">
        <v>305</v>
      </c>
      <c r="D8" s="136" t="s">
        <v>304</v>
      </c>
      <c r="E8" s="137">
        <v>2</v>
      </c>
      <c r="F8" s="136">
        <v>4</v>
      </c>
      <c r="G8" s="138"/>
      <c r="H8" s="139">
        <f t="shared" si="0"/>
        <v>0</v>
      </c>
    </row>
    <row r="9" spans="1:8" ht="23.25" customHeight="1" x14ac:dyDescent="0.2">
      <c r="B9" s="141">
        <v>5</v>
      </c>
      <c r="C9" s="142" t="s">
        <v>207</v>
      </c>
      <c r="D9" s="143" t="s">
        <v>306</v>
      </c>
      <c r="E9" s="144">
        <v>2</v>
      </c>
      <c r="F9" s="143">
        <v>4</v>
      </c>
      <c r="G9" s="138"/>
      <c r="H9" s="139">
        <f t="shared" si="0"/>
        <v>0</v>
      </c>
    </row>
    <row r="10" spans="1:8" ht="24" customHeight="1" x14ac:dyDescent="0.2">
      <c r="B10" s="140">
        <v>6</v>
      </c>
      <c r="C10" s="145" t="s">
        <v>307</v>
      </c>
      <c r="D10" s="145" t="s">
        <v>308</v>
      </c>
      <c r="E10" s="145">
        <v>2</v>
      </c>
      <c r="F10" s="145">
        <v>4</v>
      </c>
      <c r="G10" s="138"/>
      <c r="H10" s="139">
        <f t="shared" si="0"/>
        <v>0</v>
      </c>
    </row>
    <row r="11" spans="1:8" ht="21.75" customHeight="1" x14ac:dyDescent="0.2">
      <c r="B11" s="140">
        <v>7</v>
      </c>
      <c r="C11" s="145" t="s">
        <v>210</v>
      </c>
      <c r="D11" s="145" t="s">
        <v>309</v>
      </c>
      <c r="E11" s="145">
        <v>3</v>
      </c>
      <c r="F11" s="145">
        <v>6</v>
      </c>
      <c r="G11" s="138"/>
      <c r="H11" s="139">
        <f t="shared" si="0"/>
        <v>0</v>
      </c>
    </row>
    <row r="12" spans="1:8" ht="21.75" customHeight="1" x14ac:dyDescent="0.25">
      <c r="A12"/>
      <c r="B12"/>
      <c r="C12"/>
      <c r="D12"/>
      <c r="E12"/>
      <c r="F12"/>
      <c r="G12" s="346" t="s">
        <v>320</v>
      </c>
      <c r="H12" s="139">
        <f>TRUNC(SUM(H5:H11),2)</f>
        <v>0</v>
      </c>
    </row>
    <row r="13" spans="1:8" x14ac:dyDescent="0.25">
      <c r="B13"/>
      <c r="C13"/>
      <c r="D13"/>
      <c r="E13"/>
      <c r="F13"/>
      <c r="G13" s="347" t="s">
        <v>323</v>
      </c>
      <c r="H13" s="296">
        <f>TRUNC(H12/12,2)</f>
        <v>0</v>
      </c>
    </row>
    <row r="14" spans="1:8" ht="15.75" customHeight="1" x14ac:dyDescent="0.2">
      <c r="B14" s="146"/>
      <c r="C14" s="147"/>
      <c r="D14" s="147"/>
      <c r="E14" s="147"/>
      <c r="F14" s="147"/>
      <c r="G14" s="148"/>
      <c r="H14" s="148"/>
    </row>
    <row r="15" spans="1:8" ht="15.95" customHeight="1" thickBot="1" x14ac:dyDescent="0.25">
      <c r="B15" s="300" t="s">
        <v>198</v>
      </c>
      <c r="C15" s="302"/>
      <c r="D15" s="302"/>
      <c r="E15" s="302"/>
      <c r="F15" s="302"/>
      <c r="G15" s="303"/>
      <c r="H15" s="304"/>
    </row>
    <row r="16" spans="1:8" ht="20.100000000000001" customHeight="1" x14ac:dyDescent="0.2">
      <c r="B16" s="371" t="s">
        <v>228</v>
      </c>
      <c r="C16" s="371"/>
      <c r="D16" s="371"/>
      <c r="E16" s="371"/>
      <c r="F16" s="373"/>
      <c r="G16" s="298"/>
      <c r="H16" s="299"/>
    </row>
    <row r="17" spans="1:8" ht="47.25" customHeight="1" x14ac:dyDescent="0.2">
      <c r="B17" s="348" t="s">
        <v>199</v>
      </c>
      <c r="C17" s="348" t="s">
        <v>200</v>
      </c>
      <c r="D17" s="348" t="s">
        <v>201</v>
      </c>
      <c r="E17" s="348" t="s">
        <v>202</v>
      </c>
      <c r="F17" s="348" t="s">
        <v>208</v>
      </c>
      <c r="G17" s="276" t="s">
        <v>204</v>
      </c>
      <c r="H17" s="276" t="s">
        <v>205</v>
      </c>
    </row>
    <row r="18" spans="1:8" ht="27" customHeight="1" x14ac:dyDescent="0.2">
      <c r="B18" s="149">
        <v>8</v>
      </c>
      <c r="C18" s="135" t="s">
        <v>310</v>
      </c>
      <c r="D18" s="136" t="s">
        <v>311</v>
      </c>
      <c r="E18" s="137">
        <v>3</v>
      </c>
      <c r="F18" s="136">
        <v>6</v>
      </c>
      <c r="G18" s="138"/>
      <c r="H18" s="139">
        <f t="shared" ref="H18:H24" si="1">IFERROR($G18*$F18,"")</f>
        <v>0</v>
      </c>
    </row>
    <row r="19" spans="1:8" ht="24.75" customHeight="1" x14ac:dyDescent="0.2">
      <c r="B19" s="149">
        <v>9</v>
      </c>
      <c r="C19" s="135" t="s">
        <v>312</v>
      </c>
      <c r="D19" s="136" t="s">
        <v>313</v>
      </c>
      <c r="E19" s="137">
        <v>2</v>
      </c>
      <c r="F19" s="136">
        <v>4</v>
      </c>
      <c r="G19" s="138"/>
      <c r="H19" s="139">
        <f t="shared" si="1"/>
        <v>0</v>
      </c>
    </row>
    <row r="20" spans="1:8" ht="25.5" x14ac:dyDescent="0.2">
      <c r="B20" s="149">
        <v>10</v>
      </c>
      <c r="C20" s="135" t="s">
        <v>314</v>
      </c>
      <c r="D20" s="136" t="s">
        <v>315</v>
      </c>
      <c r="E20" s="137">
        <v>2</v>
      </c>
      <c r="F20" s="136">
        <v>4</v>
      </c>
      <c r="G20" s="138"/>
      <c r="H20" s="139">
        <f t="shared" si="1"/>
        <v>0</v>
      </c>
    </row>
    <row r="21" spans="1:8" ht="23.25" customHeight="1" x14ac:dyDescent="0.2">
      <c r="B21" s="149">
        <v>11</v>
      </c>
      <c r="C21" s="142" t="s">
        <v>206</v>
      </c>
      <c r="D21" s="143" t="s">
        <v>316</v>
      </c>
      <c r="E21" s="144">
        <v>2</v>
      </c>
      <c r="F21" s="150">
        <v>4</v>
      </c>
      <c r="G21" s="138"/>
      <c r="H21" s="139">
        <f t="shared" si="1"/>
        <v>0</v>
      </c>
    </row>
    <row r="22" spans="1:8" ht="21.75" customHeight="1" x14ac:dyDescent="0.2">
      <c r="B22" s="149">
        <v>12</v>
      </c>
      <c r="C22" s="135" t="s">
        <v>317</v>
      </c>
      <c r="D22" s="136" t="s">
        <v>318</v>
      </c>
      <c r="E22" s="137">
        <v>3</v>
      </c>
      <c r="F22" s="136">
        <v>6</v>
      </c>
      <c r="G22" s="138"/>
      <c r="H22" s="139">
        <f t="shared" si="1"/>
        <v>0</v>
      </c>
    </row>
    <row r="23" spans="1:8" ht="23.25" customHeight="1" x14ac:dyDescent="0.2">
      <c r="B23" s="149">
        <v>13</v>
      </c>
      <c r="C23" s="142" t="s">
        <v>210</v>
      </c>
      <c r="D23" s="143" t="s">
        <v>309</v>
      </c>
      <c r="E23" s="144">
        <v>3</v>
      </c>
      <c r="F23" s="143">
        <v>6</v>
      </c>
      <c r="G23" s="138"/>
      <c r="H23" s="139">
        <f t="shared" si="1"/>
        <v>0</v>
      </c>
    </row>
    <row r="24" spans="1:8" ht="25.5" x14ac:dyDescent="0.2">
      <c r="B24" s="149">
        <v>14</v>
      </c>
      <c r="C24" s="145" t="s">
        <v>207</v>
      </c>
      <c r="D24" s="145" t="s">
        <v>319</v>
      </c>
      <c r="E24" s="145">
        <v>2</v>
      </c>
      <c r="F24" s="145">
        <v>4</v>
      </c>
      <c r="G24" s="138"/>
      <c r="H24" s="139">
        <f t="shared" si="1"/>
        <v>0</v>
      </c>
    </row>
    <row r="25" spans="1:8" x14ac:dyDescent="0.25">
      <c r="A25"/>
      <c r="B25"/>
      <c r="C25"/>
      <c r="D25"/>
      <c r="E25"/>
      <c r="F25"/>
      <c r="G25" s="346" t="s">
        <v>320</v>
      </c>
      <c r="H25" s="139">
        <f>TRUNC(SUM(H18:H24),2)</f>
        <v>0</v>
      </c>
    </row>
    <row r="26" spans="1:8" ht="14.25" x14ac:dyDescent="0.2">
      <c r="B26" s="345"/>
      <c r="C26" s="275"/>
      <c r="D26" s="275"/>
      <c r="E26" s="275"/>
      <c r="F26" s="275"/>
      <c r="G26" s="347" t="s">
        <v>323</v>
      </c>
      <c r="H26" s="296">
        <f>TRUNC(H25/12,2)</f>
        <v>0</v>
      </c>
    </row>
    <row r="27" spans="1:8" x14ac:dyDescent="0.25">
      <c r="B27" s="345"/>
      <c r="C27" s="275"/>
      <c r="D27" s="275"/>
      <c r="E27" s="275"/>
      <c r="F27" s="275"/>
      <c r="G27"/>
      <c r="H27"/>
    </row>
    <row r="28" spans="1:8" ht="15.95" customHeight="1" thickBot="1" x14ac:dyDescent="0.25">
      <c r="B28" s="300" t="s">
        <v>198</v>
      </c>
      <c r="C28" s="302"/>
      <c r="D28" s="302"/>
      <c r="E28" s="302"/>
      <c r="F28" s="302"/>
      <c r="G28" s="303"/>
      <c r="H28" s="304"/>
    </row>
    <row r="29" spans="1:8" ht="20.100000000000001" customHeight="1" x14ac:dyDescent="0.2">
      <c r="B29" s="371" t="s">
        <v>230</v>
      </c>
      <c r="C29" s="371"/>
      <c r="D29" s="371"/>
      <c r="E29" s="371"/>
      <c r="F29" s="373"/>
      <c r="G29" s="298"/>
      <c r="H29" s="299"/>
    </row>
    <row r="30" spans="1:8" ht="47.25" customHeight="1" x14ac:dyDescent="0.2">
      <c r="B30" s="348" t="s">
        <v>199</v>
      </c>
      <c r="C30" s="348" t="s">
        <v>200</v>
      </c>
      <c r="D30" s="348" t="s">
        <v>201</v>
      </c>
      <c r="E30" s="348" t="s">
        <v>202</v>
      </c>
      <c r="F30" s="348" t="s">
        <v>208</v>
      </c>
      <c r="G30" s="276" t="s">
        <v>204</v>
      </c>
      <c r="H30" s="276" t="s">
        <v>205</v>
      </c>
    </row>
    <row r="31" spans="1:8" ht="23.25" customHeight="1" x14ac:dyDescent="0.2">
      <c r="B31" s="149">
        <v>15</v>
      </c>
      <c r="C31" s="135" t="s">
        <v>206</v>
      </c>
      <c r="D31" s="136" t="s">
        <v>304</v>
      </c>
      <c r="E31" s="137">
        <v>2</v>
      </c>
      <c r="F31" s="136">
        <v>4</v>
      </c>
      <c r="G31" s="138"/>
      <c r="H31" s="139">
        <f t="shared" ref="H31:H37" si="2">IFERROR($G31*$F31,"")</f>
        <v>0</v>
      </c>
    </row>
    <row r="32" spans="1:8" ht="23.25" customHeight="1" x14ac:dyDescent="0.2">
      <c r="B32" s="149">
        <v>16</v>
      </c>
      <c r="C32" s="135" t="s">
        <v>300</v>
      </c>
      <c r="D32" s="136" t="s">
        <v>301</v>
      </c>
      <c r="E32" s="137">
        <v>2</v>
      </c>
      <c r="F32" s="136">
        <v>4</v>
      </c>
      <c r="G32" s="138"/>
      <c r="H32" s="139">
        <f t="shared" si="2"/>
        <v>0</v>
      </c>
    </row>
    <row r="33" spans="2:8" ht="23.25" customHeight="1" x14ac:dyDescent="0.2">
      <c r="B33" s="149">
        <v>17</v>
      </c>
      <c r="C33" s="135" t="s">
        <v>310</v>
      </c>
      <c r="D33" s="136" t="s">
        <v>299</v>
      </c>
      <c r="E33" s="137">
        <v>3</v>
      </c>
      <c r="F33" s="136">
        <v>6</v>
      </c>
      <c r="G33" s="138"/>
      <c r="H33" s="139">
        <f t="shared" si="2"/>
        <v>0</v>
      </c>
    </row>
    <row r="34" spans="2:8" ht="23.25" customHeight="1" x14ac:dyDescent="0.2">
      <c r="B34" s="149">
        <v>18</v>
      </c>
      <c r="C34" s="142" t="s">
        <v>307</v>
      </c>
      <c r="D34" s="143" t="s">
        <v>321</v>
      </c>
      <c r="E34" s="144">
        <v>2</v>
      </c>
      <c r="F34" s="150">
        <v>4</v>
      </c>
      <c r="G34" s="138"/>
      <c r="H34" s="139">
        <f t="shared" si="2"/>
        <v>0</v>
      </c>
    </row>
    <row r="35" spans="2:8" ht="23.25" customHeight="1" x14ac:dyDescent="0.2">
      <c r="B35" s="149">
        <v>19</v>
      </c>
      <c r="C35" s="135" t="s">
        <v>207</v>
      </c>
      <c r="D35" s="136" t="s">
        <v>319</v>
      </c>
      <c r="E35" s="137">
        <v>2</v>
      </c>
      <c r="F35" s="136">
        <v>4</v>
      </c>
      <c r="G35" s="138"/>
      <c r="H35" s="139">
        <f t="shared" si="2"/>
        <v>0</v>
      </c>
    </row>
    <row r="36" spans="2:8" ht="23.25" customHeight="1" x14ac:dyDescent="0.2">
      <c r="B36" s="149">
        <v>20</v>
      </c>
      <c r="C36" s="142" t="s">
        <v>210</v>
      </c>
      <c r="D36" s="143" t="s">
        <v>309</v>
      </c>
      <c r="E36" s="144">
        <v>3</v>
      </c>
      <c r="F36" s="143">
        <v>6</v>
      </c>
      <c r="G36" s="138"/>
      <c r="H36" s="139">
        <f t="shared" si="2"/>
        <v>0</v>
      </c>
    </row>
    <row r="37" spans="2:8" ht="23.25" customHeight="1" x14ac:dyDescent="0.2">
      <c r="B37" s="149">
        <v>21</v>
      </c>
      <c r="C37" s="145" t="s">
        <v>209</v>
      </c>
      <c r="D37" s="145" t="s">
        <v>322</v>
      </c>
      <c r="E37" s="145">
        <v>3</v>
      </c>
      <c r="F37" s="145">
        <v>6</v>
      </c>
      <c r="G37" s="138"/>
      <c r="H37" s="139">
        <f t="shared" si="2"/>
        <v>0</v>
      </c>
    </row>
    <row r="38" spans="2:8" ht="14.25" x14ac:dyDescent="0.2">
      <c r="B38" s="345"/>
      <c r="C38" s="275"/>
      <c r="D38" s="275"/>
      <c r="E38" s="275"/>
      <c r="F38" s="275"/>
      <c r="G38" s="295" t="s">
        <v>320</v>
      </c>
      <c r="H38" s="296">
        <f>TRUNC(SUM(H31:H37),2)</f>
        <v>0</v>
      </c>
    </row>
    <row r="39" spans="2:8" ht="14.25" x14ac:dyDescent="0.2">
      <c r="B39" s="345"/>
      <c r="C39" s="275"/>
      <c r="D39" s="275"/>
      <c r="E39" s="275"/>
      <c r="F39" s="275"/>
      <c r="G39" s="295" t="s">
        <v>323</v>
      </c>
      <c r="H39" s="296">
        <f>TRUNC(H38/12,2)</f>
        <v>0</v>
      </c>
    </row>
    <row r="40" spans="2:8" ht="15.75" customHeight="1" x14ac:dyDescent="0.2">
      <c r="B40" s="146"/>
      <c r="C40" s="147"/>
      <c r="D40" s="147"/>
      <c r="E40" s="147"/>
      <c r="F40" s="147"/>
    </row>
    <row r="41" spans="2:8" ht="15.75" customHeight="1" x14ac:dyDescent="0.2">
      <c r="B41" s="151" t="s">
        <v>211</v>
      </c>
      <c r="C41" s="147"/>
      <c r="D41" s="147"/>
      <c r="E41" s="147"/>
      <c r="F41" s="147"/>
    </row>
    <row r="42" spans="2:8" ht="15.75" customHeight="1" x14ac:dyDescent="0.2">
      <c r="B42" s="404" t="s">
        <v>212</v>
      </c>
      <c r="C42" s="401"/>
      <c r="D42" s="401"/>
      <c r="E42" s="401"/>
      <c r="F42" s="401"/>
      <c r="G42" s="405"/>
      <c r="H42" s="148"/>
    </row>
    <row r="43" spans="2:8" ht="15.75" customHeight="1" x14ac:dyDescent="0.2">
      <c r="B43" s="406" t="s">
        <v>213</v>
      </c>
      <c r="C43" s="401"/>
      <c r="D43" s="401"/>
      <c r="E43" s="401"/>
      <c r="F43" s="401"/>
      <c r="G43" s="405"/>
      <c r="H43" s="148"/>
    </row>
    <row r="44" spans="2:8" ht="39.75" customHeight="1" x14ac:dyDescent="0.25">
      <c r="B44" s="400" t="s">
        <v>332</v>
      </c>
      <c r="C44" s="401"/>
      <c r="D44" s="401"/>
      <c r="E44" s="401"/>
      <c r="F44" s="401"/>
      <c r="G44" s="402"/>
      <c r="H44" s="403"/>
    </row>
    <row r="45" spans="2:8" ht="33" customHeight="1" x14ac:dyDescent="0.2">
      <c r="B45" s="400" t="s">
        <v>333</v>
      </c>
      <c r="C45" s="401"/>
      <c r="D45" s="401"/>
      <c r="E45" s="401"/>
      <c r="F45" s="401"/>
      <c r="G45" s="405"/>
      <c r="H45" s="148"/>
    </row>
    <row r="46" spans="2:8" ht="15.75" customHeight="1" x14ac:dyDescent="0.2">
      <c r="B46" s="95"/>
      <c r="C46" s="93"/>
      <c r="D46" s="93"/>
      <c r="E46" s="93"/>
      <c r="F46" s="93"/>
    </row>
    <row r="47" spans="2:8" ht="15.75" customHeight="1" x14ac:dyDescent="0.2"/>
    <row r="48" spans="2: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</sheetData>
  <sheetProtection formatRows="0"/>
  <mergeCells count="3">
    <mergeCell ref="B3:F3"/>
    <mergeCell ref="B16:F16"/>
    <mergeCell ref="B29:F29"/>
  </mergeCells>
  <phoneticPr fontId="33" type="noConversion"/>
  <pageMargins left="0.25" right="0.25" top="0.75" bottom="0.75" header="0.3" footer="0.3"/>
  <pageSetup paperSize="9" scale="73" fitToHeight="0" orientation="landscape" r:id="rId1"/>
  <rowBreaks count="1" manualBreakCount="1">
    <brk id="27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DF108-7A0C-47AE-87B9-1E87546D3BBE}">
  <sheetPr>
    <tabColor rgb="FF00B050"/>
    <pageSetUpPr fitToPage="1"/>
  </sheetPr>
  <dimension ref="A1:L24"/>
  <sheetViews>
    <sheetView showGridLines="0" topLeftCell="A14" zoomScale="80" zoomScaleNormal="80" workbookViewId="0">
      <selection activeCell="E3" sqref="E3"/>
    </sheetView>
  </sheetViews>
  <sheetFormatPr defaultRowHeight="15" x14ac:dyDescent="0.2"/>
  <cols>
    <col min="1" max="1" width="7.42578125" style="338" customWidth="1"/>
    <col min="2" max="2" width="61" style="338" customWidth="1"/>
    <col min="3" max="3" width="23.5703125" style="338" customWidth="1"/>
    <col min="4" max="4" width="12.42578125" style="338" bestFit="1" customWidth="1"/>
    <col min="5" max="5" width="23.5703125" style="338" customWidth="1"/>
    <col min="6" max="6" width="19" style="338" customWidth="1"/>
    <col min="7" max="7" width="18.42578125" style="338" bestFit="1" customWidth="1"/>
    <col min="8" max="8" width="21.28515625" style="338" customWidth="1"/>
    <col min="9" max="11" width="28" style="338" customWidth="1"/>
    <col min="12" max="16384" width="9.140625" style="338"/>
  </cols>
  <sheetData>
    <row r="1" spans="1:12" s="334" customFormat="1" ht="36" customHeight="1" x14ac:dyDescent="0.25">
      <c r="A1" s="374" t="s">
        <v>271</v>
      </c>
      <c r="B1" s="374"/>
      <c r="C1" s="374"/>
      <c r="D1" s="374"/>
      <c r="E1" s="374"/>
      <c r="F1" s="375"/>
      <c r="G1" s="375"/>
    </row>
    <row r="2" spans="1:12" s="335" customFormat="1" ht="30" x14ac:dyDescent="0.25">
      <c r="A2" s="376" t="s">
        <v>272</v>
      </c>
      <c r="B2" s="376"/>
      <c r="C2" s="315" t="s">
        <v>273</v>
      </c>
      <c r="D2" s="314" t="s">
        <v>234</v>
      </c>
      <c r="E2" s="314" t="s">
        <v>274</v>
      </c>
      <c r="F2" s="315" t="s">
        <v>237</v>
      </c>
      <c r="G2" s="314" t="s">
        <v>275</v>
      </c>
      <c r="J2" s="336"/>
      <c r="K2" s="336"/>
    </row>
    <row r="3" spans="1:12" ht="50.1" customHeight="1" x14ac:dyDescent="0.2">
      <c r="A3" s="323">
        <v>1</v>
      </c>
      <c r="B3" s="317" t="s">
        <v>276</v>
      </c>
      <c r="C3" s="337" t="e" vm="1">
        <v>#VALUE!</v>
      </c>
      <c r="D3" s="318" t="s">
        <v>277</v>
      </c>
      <c r="E3" s="318">
        <v>9</v>
      </c>
      <c r="F3" s="337"/>
      <c r="G3" s="337">
        <f>F3*E3</f>
        <v>0</v>
      </c>
      <c r="J3" s="339"/>
      <c r="K3" s="339"/>
      <c r="L3" s="340"/>
    </row>
    <row r="4" spans="1:12" ht="50.1" customHeight="1" x14ac:dyDescent="0.2">
      <c r="A4" s="323">
        <v>2</v>
      </c>
      <c r="B4" s="317" t="s">
        <v>278</v>
      </c>
      <c r="C4" s="337" t="e" vm="2">
        <v>#VALUE!</v>
      </c>
      <c r="D4" s="318" t="s">
        <v>277</v>
      </c>
      <c r="E4" s="318">
        <v>9</v>
      </c>
      <c r="F4" s="337"/>
      <c r="G4" s="337">
        <f t="shared" ref="G4:G22" si="0">F4*E4</f>
        <v>0</v>
      </c>
      <c r="J4" s="339"/>
      <c r="K4" s="339"/>
      <c r="L4" s="340"/>
    </row>
    <row r="5" spans="1:12" ht="50.1" customHeight="1" x14ac:dyDescent="0.2">
      <c r="A5" s="323">
        <v>3</v>
      </c>
      <c r="B5" s="317" t="s">
        <v>279</v>
      </c>
      <c r="C5" s="337" t="e" vm="3">
        <v>#VALUE!</v>
      </c>
      <c r="D5" s="318" t="s">
        <v>277</v>
      </c>
      <c r="E5" s="318">
        <v>18</v>
      </c>
      <c r="F5" s="337"/>
      <c r="G5" s="337">
        <f t="shared" si="0"/>
        <v>0</v>
      </c>
      <c r="J5" s="339"/>
      <c r="K5" s="339"/>
      <c r="L5" s="340"/>
    </row>
    <row r="6" spans="1:12" ht="50.1" customHeight="1" x14ac:dyDescent="0.2">
      <c r="A6" s="323">
        <v>4</v>
      </c>
      <c r="B6" s="317" t="s">
        <v>280</v>
      </c>
      <c r="C6" s="337" t="e" vm="4">
        <v>#VALUE!</v>
      </c>
      <c r="D6" s="318" t="s">
        <v>277</v>
      </c>
      <c r="E6" s="318">
        <v>18</v>
      </c>
      <c r="F6" s="337"/>
      <c r="G6" s="337">
        <f t="shared" si="0"/>
        <v>0</v>
      </c>
      <c r="J6" s="339"/>
      <c r="K6" s="339"/>
      <c r="L6" s="340"/>
    </row>
    <row r="7" spans="1:12" ht="50.1" customHeight="1" x14ac:dyDescent="0.2">
      <c r="A7" s="323">
        <v>5</v>
      </c>
      <c r="B7" s="317" t="s">
        <v>281</v>
      </c>
      <c r="C7" s="337" t="e" vm="5">
        <v>#VALUE!</v>
      </c>
      <c r="D7" s="318" t="s">
        <v>277</v>
      </c>
      <c r="E7" s="318">
        <v>100</v>
      </c>
      <c r="F7" s="337"/>
      <c r="G7" s="337">
        <f t="shared" si="0"/>
        <v>0</v>
      </c>
      <c r="J7" s="339"/>
      <c r="K7" s="339"/>
      <c r="L7" s="340"/>
    </row>
    <row r="8" spans="1:12" ht="50.1" customHeight="1" x14ac:dyDescent="0.2">
      <c r="A8" s="323">
        <v>6</v>
      </c>
      <c r="B8" s="317" t="s">
        <v>282</v>
      </c>
      <c r="C8" s="337" t="e" vm="6">
        <v>#VALUE!</v>
      </c>
      <c r="D8" s="318" t="s">
        <v>277</v>
      </c>
      <c r="E8" s="318">
        <v>100</v>
      </c>
      <c r="F8" s="337"/>
      <c r="G8" s="337">
        <f t="shared" si="0"/>
        <v>0</v>
      </c>
      <c r="J8" s="339"/>
      <c r="K8" s="339"/>
      <c r="L8" s="340"/>
    </row>
    <row r="9" spans="1:12" ht="50.1" customHeight="1" x14ac:dyDescent="0.2">
      <c r="A9" s="323">
        <v>7</v>
      </c>
      <c r="B9" s="317" t="s">
        <v>283</v>
      </c>
      <c r="C9" s="337" t="e" vm="7">
        <v>#VALUE!</v>
      </c>
      <c r="D9" s="318" t="s">
        <v>277</v>
      </c>
      <c r="E9" s="318">
        <v>18</v>
      </c>
      <c r="F9" s="337"/>
      <c r="G9" s="337">
        <f t="shared" si="0"/>
        <v>0</v>
      </c>
      <c r="J9" s="339"/>
      <c r="K9" s="339"/>
      <c r="L9" s="340"/>
    </row>
    <row r="10" spans="1:12" ht="67.5" customHeight="1" x14ac:dyDescent="0.2">
      <c r="A10" s="323">
        <v>8</v>
      </c>
      <c r="B10" s="317" t="s">
        <v>284</v>
      </c>
      <c r="C10" s="337" t="e" vm="8">
        <v>#VALUE!</v>
      </c>
      <c r="D10" s="318" t="s">
        <v>277</v>
      </c>
      <c r="E10" s="318">
        <v>150</v>
      </c>
      <c r="F10" s="337"/>
      <c r="G10" s="337">
        <f t="shared" si="0"/>
        <v>0</v>
      </c>
      <c r="J10" s="339"/>
      <c r="K10" s="339"/>
      <c r="L10" s="340"/>
    </row>
    <row r="11" spans="1:12" ht="50.1" customHeight="1" x14ac:dyDescent="0.2">
      <c r="A11" s="323">
        <v>9</v>
      </c>
      <c r="B11" s="317" t="s">
        <v>285</v>
      </c>
      <c r="C11" s="337" t="e" vm="9">
        <v>#VALUE!</v>
      </c>
      <c r="D11" s="318" t="s">
        <v>277</v>
      </c>
      <c r="E11" s="318">
        <v>60</v>
      </c>
      <c r="F11" s="337"/>
      <c r="G11" s="337">
        <f t="shared" si="0"/>
        <v>0</v>
      </c>
      <c r="J11" s="339"/>
      <c r="K11" s="339"/>
      <c r="L11" s="340"/>
    </row>
    <row r="12" spans="1:12" ht="50.1" customHeight="1" x14ac:dyDescent="0.2">
      <c r="A12" s="323">
        <v>10</v>
      </c>
      <c r="B12" s="317" t="s">
        <v>286</v>
      </c>
      <c r="C12" s="337" t="e" vm="9">
        <v>#VALUE!</v>
      </c>
      <c r="D12" s="318" t="s">
        <v>277</v>
      </c>
      <c r="E12" s="318">
        <v>45</v>
      </c>
      <c r="F12" s="337"/>
      <c r="G12" s="337">
        <f t="shared" si="0"/>
        <v>0</v>
      </c>
      <c r="J12" s="339"/>
      <c r="K12" s="339"/>
      <c r="L12" s="340"/>
    </row>
    <row r="13" spans="1:12" ht="50.1" customHeight="1" x14ac:dyDescent="0.2">
      <c r="A13" s="323">
        <v>11</v>
      </c>
      <c r="B13" s="317" t="s">
        <v>287</v>
      </c>
      <c r="C13" s="337" t="e" vm="10">
        <v>#VALUE!</v>
      </c>
      <c r="D13" s="318" t="s">
        <v>277</v>
      </c>
      <c r="E13" s="318">
        <v>9</v>
      </c>
      <c r="F13" s="337"/>
      <c r="G13" s="337">
        <f t="shared" si="0"/>
        <v>0</v>
      </c>
      <c r="J13" s="339"/>
      <c r="K13" s="339"/>
      <c r="L13" s="340"/>
    </row>
    <row r="14" spans="1:12" ht="50.1" customHeight="1" x14ac:dyDescent="0.2">
      <c r="A14" s="323">
        <v>12</v>
      </c>
      <c r="B14" s="317" t="s">
        <v>288</v>
      </c>
      <c r="C14" s="337" t="e" vm="11">
        <v>#VALUE!</v>
      </c>
      <c r="D14" s="318" t="s">
        <v>277</v>
      </c>
      <c r="E14" s="318">
        <v>9</v>
      </c>
      <c r="F14" s="337"/>
      <c r="G14" s="337">
        <f t="shared" si="0"/>
        <v>0</v>
      </c>
      <c r="J14" s="339"/>
      <c r="K14" s="339"/>
      <c r="L14" s="340"/>
    </row>
    <row r="15" spans="1:12" ht="50.1" customHeight="1" x14ac:dyDescent="0.2">
      <c r="A15" s="323">
        <v>13</v>
      </c>
      <c r="B15" s="317" t="s">
        <v>289</v>
      </c>
      <c r="C15" s="337" t="e" vm="12">
        <v>#VALUE!</v>
      </c>
      <c r="D15" s="318" t="s">
        <v>277</v>
      </c>
      <c r="E15" s="318">
        <v>150</v>
      </c>
      <c r="F15" s="337"/>
      <c r="G15" s="337">
        <f t="shared" si="0"/>
        <v>0</v>
      </c>
      <c r="J15" s="339"/>
      <c r="K15" s="339"/>
      <c r="L15" s="340"/>
    </row>
    <row r="16" spans="1:12" ht="50.1" customHeight="1" x14ac:dyDescent="0.2">
      <c r="A16" s="323">
        <v>14</v>
      </c>
      <c r="B16" s="317" t="s">
        <v>290</v>
      </c>
      <c r="C16" s="337" t="e" vm="13">
        <v>#VALUE!</v>
      </c>
      <c r="D16" s="318" t="s">
        <v>277</v>
      </c>
      <c r="E16" s="318">
        <v>100</v>
      </c>
      <c r="F16" s="337"/>
      <c r="G16" s="337">
        <f t="shared" si="0"/>
        <v>0</v>
      </c>
      <c r="J16" s="339"/>
      <c r="K16" s="339"/>
      <c r="L16" s="340"/>
    </row>
    <row r="17" spans="1:12" ht="50.1" customHeight="1" x14ac:dyDescent="0.2">
      <c r="A17" s="323">
        <v>15</v>
      </c>
      <c r="B17" s="317" t="s">
        <v>291</v>
      </c>
      <c r="C17" s="337" t="e" vm="14">
        <v>#VALUE!</v>
      </c>
      <c r="D17" s="318" t="s">
        <v>277</v>
      </c>
      <c r="E17" s="318">
        <v>100</v>
      </c>
      <c r="F17" s="337"/>
      <c r="G17" s="337">
        <f t="shared" si="0"/>
        <v>0</v>
      </c>
      <c r="J17" s="339"/>
      <c r="K17" s="339"/>
      <c r="L17" s="340"/>
    </row>
    <row r="18" spans="1:12" ht="50.1" customHeight="1" x14ac:dyDescent="0.2">
      <c r="A18" s="323">
        <v>16</v>
      </c>
      <c r="B18" s="317" t="s">
        <v>292</v>
      </c>
      <c r="C18" s="337" t="e" vm="15">
        <v>#VALUE!</v>
      </c>
      <c r="D18" s="318" t="s">
        <v>277</v>
      </c>
      <c r="E18" s="318">
        <v>18</v>
      </c>
      <c r="F18" s="337"/>
      <c r="G18" s="337">
        <f t="shared" si="0"/>
        <v>0</v>
      </c>
      <c r="J18" s="339"/>
      <c r="K18" s="339"/>
      <c r="L18" s="340"/>
    </row>
    <row r="19" spans="1:12" ht="50.1" customHeight="1" x14ac:dyDescent="0.2">
      <c r="A19" s="323">
        <v>17</v>
      </c>
      <c r="B19" s="317" t="s">
        <v>293</v>
      </c>
      <c r="C19" s="337" t="e" vm="16">
        <v>#VALUE!</v>
      </c>
      <c r="D19" s="318" t="s">
        <v>277</v>
      </c>
      <c r="E19" s="318">
        <v>18</v>
      </c>
      <c r="F19" s="337"/>
      <c r="G19" s="337">
        <f t="shared" si="0"/>
        <v>0</v>
      </c>
      <c r="J19" s="339"/>
      <c r="K19" s="339"/>
      <c r="L19" s="340"/>
    </row>
    <row r="20" spans="1:12" ht="50.1" customHeight="1" x14ac:dyDescent="0.2">
      <c r="A20" s="323">
        <v>18</v>
      </c>
      <c r="B20" s="317" t="s">
        <v>294</v>
      </c>
      <c r="C20" s="337" t="e" vm="17">
        <v>#VALUE!</v>
      </c>
      <c r="D20" s="318" t="s">
        <v>277</v>
      </c>
      <c r="E20" s="318">
        <v>18</v>
      </c>
      <c r="F20" s="337"/>
      <c r="G20" s="337">
        <f t="shared" si="0"/>
        <v>0</v>
      </c>
      <c r="J20" s="339"/>
      <c r="K20" s="339"/>
      <c r="L20" s="340"/>
    </row>
    <row r="21" spans="1:12" ht="50.1" customHeight="1" x14ac:dyDescent="0.2">
      <c r="A21" s="323">
        <v>19</v>
      </c>
      <c r="B21" s="317" t="s">
        <v>295</v>
      </c>
      <c r="C21" s="337" t="e" vm="18">
        <v>#VALUE!</v>
      </c>
      <c r="D21" s="318" t="s">
        <v>277</v>
      </c>
      <c r="E21" s="318">
        <v>27</v>
      </c>
      <c r="F21" s="337"/>
      <c r="G21" s="337">
        <f t="shared" si="0"/>
        <v>0</v>
      </c>
      <c r="J21" s="339"/>
      <c r="K21" s="339"/>
      <c r="L21" s="340"/>
    </row>
    <row r="22" spans="1:12" ht="50.1" customHeight="1" x14ac:dyDescent="0.2">
      <c r="A22" s="323">
        <v>20</v>
      </c>
      <c r="B22" s="317" t="s">
        <v>296</v>
      </c>
      <c r="C22" s="337" t="e" vm="19">
        <v>#VALUE!</v>
      </c>
      <c r="D22" s="318" t="s">
        <v>277</v>
      </c>
      <c r="E22" s="318">
        <v>27</v>
      </c>
      <c r="F22" s="337"/>
      <c r="G22" s="337">
        <f t="shared" si="0"/>
        <v>0</v>
      </c>
      <c r="J22" s="339"/>
      <c r="K22" s="339"/>
      <c r="L22" s="340"/>
    </row>
    <row r="23" spans="1:12" ht="39.950000000000003" customHeight="1" x14ac:dyDescent="0.2">
      <c r="A23" s="377" t="s">
        <v>297</v>
      </c>
      <c r="B23" s="378"/>
      <c r="C23" s="378"/>
      <c r="D23" s="378"/>
      <c r="E23" s="378"/>
      <c r="F23" s="379"/>
      <c r="G23" s="341">
        <f>TRUNC(SUM(G3:G22),2)</f>
        <v>0</v>
      </c>
      <c r="H23" s="342"/>
      <c r="L23" s="340"/>
    </row>
    <row r="24" spans="1:12" ht="30" x14ac:dyDescent="0.25">
      <c r="A24" s="343"/>
      <c r="B24" s="343"/>
      <c r="C24" s="343"/>
      <c r="D24" s="343"/>
      <c r="E24" s="343"/>
      <c r="F24" s="343"/>
      <c r="G24" s="344">
        <f>TRUNC((G23/12/9),2)</f>
        <v>0</v>
      </c>
      <c r="H24" s="332" t="s">
        <v>270</v>
      </c>
    </row>
  </sheetData>
  <mergeCells count="4">
    <mergeCell ref="A1:E1"/>
    <mergeCell ref="F1:G1"/>
    <mergeCell ref="A2:B2"/>
    <mergeCell ref="A23:F23"/>
  </mergeCells>
  <pageMargins left="0.25" right="0.25" top="0.75" bottom="0.75" header="0.3" footer="0.3"/>
  <pageSetup paperSize="9" scale="53" fitToHeight="0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7AF66-4ECE-418B-A406-A0C8E2435FCA}">
  <sheetPr>
    <tabColor rgb="FF00B050"/>
    <pageSetUpPr fitToPage="1"/>
  </sheetPr>
  <dimension ref="A1:L26"/>
  <sheetViews>
    <sheetView showGridLines="0" tabSelected="1" zoomScale="80" zoomScaleNormal="80" zoomScaleSheetLayoutView="70" zoomScalePageLayoutView="80" workbookViewId="0">
      <selection activeCell="H27" sqref="H27"/>
    </sheetView>
  </sheetViews>
  <sheetFormatPr defaultColWidth="8.85546875" defaultRowHeight="15" x14ac:dyDescent="0.25"/>
  <cols>
    <col min="1" max="1" width="7.28515625" style="313" bestFit="1" customWidth="1"/>
    <col min="2" max="2" width="97.85546875" style="313" customWidth="1"/>
    <col min="3" max="3" width="13.85546875" style="313" customWidth="1"/>
    <col min="4" max="4" width="16.85546875" style="313" customWidth="1"/>
    <col min="5" max="5" width="17.7109375" style="313" customWidth="1"/>
    <col min="6" max="6" width="17.7109375" style="313" bestFit="1" customWidth="1"/>
    <col min="7" max="7" width="19.140625" style="313" customWidth="1"/>
    <col min="8" max="12" width="16" style="313" customWidth="1"/>
    <col min="13" max="13" width="46.7109375" style="313" customWidth="1"/>
    <col min="14" max="16384" width="8.85546875" style="313"/>
  </cols>
  <sheetData>
    <row r="1" spans="1:8" ht="35.25" customHeight="1" x14ac:dyDescent="0.25">
      <c r="A1" s="380" t="s">
        <v>232</v>
      </c>
      <c r="B1" s="380"/>
      <c r="C1" s="380"/>
      <c r="D1" s="380"/>
      <c r="E1" s="380"/>
      <c r="F1" s="381"/>
      <c r="G1" s="381"/>
    </row>
    <row r="2" spans="1:8" ht="30" x14ac:dyDescent="0.25">
      <c r="A2" s="314" t="s">
        <v>219</v>
      </c>
      <c r="B2" s="314" t="s">
        <v>233</v>
      </c>
      <c r="C2" s="314" t="s">
        <v>234</v>
      </c>
      <c r="D2" s="314" t="s">
        <v>235</v>
      </c>
      <c r="E2" s="314" t="s">
        <v>236</v>
      </c>
      <c r="F2" s="315" t="s">
        <v>237</v>
      </c>
      <c r="G2" s="315" t="s">
        <v>238</v>
      </c>
    </row>
    <row r="3" spans="1:8" ht="36.75" customHeight="1" x14ac:dyDescent="0.25">
      <c r="A3" s="316">
        <v>1</v>
      </c>
      <c r="B3" s="317" t="s">
        <v>239</v>
      </c>
      <c r="C3" s="318" t="s">
        <v>240</v>
      </c>
      <c r="D3" s="319">
        <f>E3*12</f>
        <v>912</v>
      </c>
      <c r="E3" s="318">
        <v>76</v>
      </c>
      <c r="F3" s="320"/>
      <c r="G3" s="320">
        <f t="shared" ref="G3:G12" si="0">F3*E3</f>
        <v>0</v>
      </c>
      <c r="H3" s="321"/>
    </row>
    <row r="4" spans="1:8" ht="45" customHeight="1" x14ac:dyDescent="0.25">
      <c r="A4" s="316">
        <v>2</v>
      </c>
      <c r="B4" s="317" t="s">
        <v>241</v>
      </c>
      <c r="C4" s="318" t="s">
        <v>242</v>
      </c>
      <c r="D4" s="319">
        <f t="shared" ref="D4:D23" si="1">E4*12</f>
        <v>180</v>
      </c>
      <c r="E4" s="318">
        <v>15</v>
      </c>
      <c r="F4" s="320"/>
      <c r="G4" s="320">
        <f t="shared" si="0"/>
        <v>0</v>
      </c>
      <c r="H4" s="321"/>
    </row>
    <row r="5" spans="1:8" ht="30" x14ac:dyDescent="0.25">
      <c r="A5" s="316">
        <v>3</v>
      </c>
      <c r="B5" s="322" t="s">
        <v>243</v>
      </c>
      <c r="C5" s="318" t="s">
        <v>244</v>
      </c>
      <c r="D5" s="319">
        <f>E5*12</f>
        <v>9072</v>
      </c>
      <c r="E5" s="318">
        <v>756</v>
      </c>
      <c r="F5" s="320"/>
      <c r="G5" s="320">
        <f t="shared" si="0"/>
        <v>0</v>
      </c>
      <c r="H5" s="321"/>
    </row>
    <row r="6" spans="1:8" ht="39.950000000000003" customHeight="1" x14ac:dyDescent="0.25">
      <c r="A6" s="316">
        <v>4</v>
      </c>
      <c r="B6" s="317" t="s">
        <v>245</v>
      </c>
      <c r="C6" s="318" t="s">
        <v>246</v>
      </c>
      <c r="D6" s="319">
        <f t="shared" si="1"/>
        <v>720</v>
      </c>
      <c r="E6" s="318">
        <v>60</v>
      </c>
      <c r="F6" s="320"/>
      <c r="G6" s="320">
        <f t="shared" si="0"/>
        <v>0</v>
      </c>
      <c r="H6" s="321"/>
    </row>
    <row r="7" spans="1:8" ht="39.950000000000003" customHeight="1" x14ac:dyDescent="0.25">
      <c r="A7" s="316">
        <v>5</v>
      </c>
      <c r="B7" s="317" t="s">
        <v>247</v>
      </c>
      <c r="C7" s="318" t="s">
        <v>246</v>
      </c>
      <c r="D7" s="319">
        <f t="shared" si="1"/>
        <v>720</v>
      </c>
      <c r="E7" s="318">
        <v>60</v>
      </c>
      <c r="F7" s="320"/>
      <c r="G7" s="320">
        <f t="shared" si="0"/>
        <v>0</v>
      </c>
      <c r="H7" s="321"/>
    </row>
    <row r="8" spans="1:8" ht="39.950000000000003" customHeight="1" x14ac:dyDescent="0.25">
      <c r="A8" s="316">
        <v>6</v>
      </c>
      <c r="B8" s="317" t="s">
        <v>248</v>
      </c>
      <c r="C8" s="318" t="s">
        <v>246</v>
      </c>
      <c r="D8" s="319">
        <f t="shared" si="1"/>
        <v>720</v>
      </c>
      <c r="E8" s="318">
        <v>60</v>
      </c>
      <c r="F8" s="320"/>
      <c r="G8" s="320">
        <f t="shared" si="0"/>
        <v>0</v>
      </c>
      <c r="H8" s="321"/>
    </row>
    <row r="9" spans="1:8" ht="39.950000000000003" customHeight="1" x14ac:dyDescent="0.25">
      <c r="A9" s="316">
        <v>7</v>
      </c>
      <c r="B9" s="317" t="s">
        <v>249</v>
      </c>
      <c r="C9" s="318" t="s">
        <v>246</v>
      </c>
      <c r="D9" s="319">
        <f t="shared" si="1"/>
        <v>720</v>
      </c>
      <c r="E9" s="318">
        <v>60</v>
      </c>
      <c r="F9" s="320"/>
      <c r="G9" s="320">
        <f t="shared" si="0"/>
        <v>0</v>
      </c>
      <c r="H9" s="321"/>
    </row>
    <row r="10" spans="1:8" ht="39.950000000000003" customHeight="1" x14ac:dyDescent="0.25">
      <c r="A10" s="316">
        <v>8</v>
      </c>
      <c r="B10" s="317" t="s">
        <v>250</v>
      </c>
      <c r="C10" s="318" t="s">
        <v>251</v>
      </c>
      <c r="D10" s="319">
        <f t="shared" si="1"/>
        <v>144</v>
      </c>
      <c r="E10" s="318">
        <v>12</v>
      </c>
      <c r="F10" s="320"/>
      <c r="G10" s="320">
        <f t="shared" si="0"/>
        <v>0</v>
      </c>
      <c r="H10" s="321"/>
    </row>
    <row r="11" spans="1:8" ht="39.950000000000003" customHeight="1" x14ac:dyDescent="0.25">
      <c r="A11" s="316">
        <v>9</v>
      </c>
      <c r="B11" s="317" t="s">
        <v>252</v>
      </c>
      <c r="C11" s="318" t="s">
        <v>253</v>
      </c>
      <c r="D11" s="319">
        <f t="shared" si="1"/>
        <v>288</v>
      </c>
      <c r="E11" s="318">
        <v>24</v>
      </c>
      <c r="F11" s="320"/>
      <c r="G11" s="320">
        <f t="shared" si="0"/>
        <v>0</v>
      </c>
      <c r="H11" s="321"/>
    </row>
    <row r="12" spans="1:8" ht="39.950000000000003" customHeight="1" x14ac:dyDescent="0.25">
      <c r="A12" s="316">
        <v>10</v>
      </c>
      <c r="B12" s="317" t="s">
        <v>254</v>
      </c>
      <c r="C12" s="318" t="s">
        <v>255</v>
      </c>
      <c r="D12" s="319">
        <f t="shared" si="1"/>
        <v>600</v>
      </c>
      <c r="E12" s="318">
        <v>50</v>
      </c>
      <c r="F12" s="320"/>
      <c r="G12" s="320">
        <f t="shared" si="0"/>
        <v>0</v>
      </c>
      <c r="H12" s="321"/>
    </row>
    <row r="13" spans="1:8" ht="39.950000000000003" customHeight="1" x14ac:dyDescent="0.25">
      <c r="A13" s="316">
        <v>11</v>
      </c>
      <c r="B13" s="317" t="s">
        <v>256</v>
      </c>
      <c r="C13" s="318" t="s">
        <v>257</v>
      </c>
      <c r="D13" s="319">
        <f t="shared" si="1"/>
        <v>108</v>
      </c>
      <c r="E13" s="323">
        <v>9</v>
      </c>
      <c r="F13" s="320"/>
      <c r="G13" s="320">
        <f t="shared" ref="G13:G22" si="2">F13*E13</f>
        <v>0</v>
      </c>
      <c r="H13" s="321"/>
    </row>
    <row r="14" spans="1:8" ht="39.950000000000003" customHeight="1" x14ac:dyDescent="0.25">
      <c r="A14" s="316">
        <v>12</v>
      </c>
      <c r="B14" s="317" t="s">
        <v>258</v>
      </c>
      <c r="C14" s="318" t="s">
        <v>257</v>
      </c>
      <c r="D14" s="319">
        <f t="shared" si="1"/>
        <v>96</v>
      </c>
      <c r="E14" s="318">
        <v>8</v>
      </c>
      <c r="F14" s="320"/>
      <c r="G14" s="320">
        <f t="shared" si="2"/>
        <v>0</v>
      </c>
      <c r="H14" s="321"/>
    </row>
    <row r="15" spans="1:8" ht="39.950000000000003" customHeight="1" x14ac:dyDescent="0.25">
      <c r="A15" s="316">
        <v>13</v>
      </c>
      <c r="B15" s="317" t="s">
        <v>259</v>
      </c>
      <c r="C15" s="318" t="s">
        <v>260</v>
      </c>
      <c r="D15" s="319">
        <f t="shared" si="1"/>
        <v>24</v>
      </c>
      <c r="E15" s="318">
        <v>2</v>
      </c>
      <c r="F15" s="320"/>
      <c r="G15" s="320">
        <f t="shared" si="2"/>
        <v>0</v>
      </c>
      <c r="H15" s="321"/>
    </row>
    <row r="16" spans="1:8" ht="39.950000000000003" customHeight="1" x14ac:dyDescent="0.25">
      <c r="A16" s="316">
        <v>14</v>
      </c>
      <c r="B16" s="317" t="s">
        <v>261</v>
      </c>
      <c r="C16" s="318" t="s">
        <v>255</v>
      </c>
      <c r="D16" s="319">
        <f t="shared" si="1"/>
        <v>180</v>
      </c>
      <c r="E16" s="318">
        <v>15</v>
      </c>
      <c r="F16" s="320"/>
      <c r="G16" s="320">
        <f t="shared" si="2"/>
        <v>0</v>
      </c>
      <c r="H16" s="321"/>
    </row>
    <row r="17" spans="1:12" ht="39.950000000000003" customHeight="1" x14ac:dyDescent="0.25">
      <c r="A17" s="316">
        <v>15</v>
      </c>
      <c r="B17" s="317" t="s">
        <v>262</v>
      </c>
      <c r="C17" s="318" t="s">
        <v>255</v>
      </c>
      <c r="D17" s="319">
        <f t="shared" si="1"/>
        <v>240</v>
      </c>
      <c r="E17" s="318">
        <v>20</v>
      </c>
      <c r="F17" s="320"/>
      <c r="G17" s="320">
        <f t="shared" si="2"/>
        <v>0</v>
      </c>
      <c r="H17" s="321"/>
    </row>
    <row r="18" spans="1:12" ht="39.950000000000003" customHeight="1" x14ac:dyDescent="0.25">
      <c r="A18" s="316">
        <v>16</v>
      </c>
      <c r="B18" s="317" t="s">
        <v>263</v>
      </c>
      <c r="C18" s="318" t="s">
        <v>255</v>
      </c>
      <c r="D18" s="319">
        <f t="shared" si="1"/>
        <v>144</v>
      </c>
      <c r="E18" s="318">
        <v>12</v>
      </c>
      <c r="F18" s="320"/>
      <c r="G18" s="320">
        <f t="shared" si="2"/>
        <v>0</v>
      </c>
      <c r="H18" s="321"/>
    </row>
    <row r="19" spans="1:12" ht="39.950000000000003" customHeight="1" x14ac:dyDescent="0.25">
      <c r="A19" s="316">
        <v>17</v>
      </c>
      <c r="B19" s="317" t="s">
        <v>264</v>
      </c>
      <c r="C19" s="318" t="s">
        <v>257</v>
      </c>
      <c r="D19" s="319">
        <f t="shared" si="1"/>
        <v>24</v>
      </c>
      <c r="E19" s="318">
        <v>2</v>
      </c>
      <c r="F19" s="320"/>
      <c r="G19" s="320">
        <f>F19*E19</f>
        <v>0</v>
      </c>
      <c r="H19" s="321"/>
    </row>
    <row r="20" spans="1:12" ht="39.950000000000003" customHeight="1" x14ac:dyDescent="0.25">
      <c r="A20" s="316">
        <v>18</v>
      </c>
      <c r="B20" s="317" t="s">
        <v>265</v>
      </c>
      <c r="C20" s="318" t="s">
        <v>255</v>
      </c>
      <c r="D20" s="319">
        <f t="shared" si="1"/>
        <v>216</v>
      </c>
      <c r="E20" s="318">
        <v>18</v>
      </c>
      <c r="F20" s="320"/>
      <c r="G20" s="320">
        <f t="shared" si="2"/>
        <v>0</v>
      </c>
      <c r="H20" s="321"/>
      <c r="I20" s="324"/>
      <c r="J20" s="324"/>
      <c r="K20" s="324"/>
      <c r="L20" s="324"/>
    </row>
    <row r="21" spans="1:12" ht="39.950000000000003" customHeight="1" x14ac:dyDescent="0.25">
      <c r="A21" s="316">
        <v>19</v>
      </c>
      <c r="B21" s="317" t="s">
        <v>266</v>
      </c>
      <c r="C21" s="318" t="s">
        <v>255</v>
      </c>
      <c r="D21" s="319">
        <f t="shared" si="1"/>
        <v>216</v>
      </c>
      <c r="E21" s="318">
        <v>18</v>
      </c>
      <c r="F21" s="320"/>
      <c r="G21" s="320">
        <f t="shared" si="2"/>
        <v>0</v>
      </c>
      <c r="H21" s="321"/>
    </row>
    <row r="22" spans="1:12" ht="39.950000000000003" customHeight="1" x14ac:dyDescent="0.25">
      <c r="A22" s="316">
        <v>20</v>
      </c>
      <c r="B22" s="317" t="s">
        <v>267</v>
      </c>
      <c r="C22" s="318" t="s">
        <v>255</v>
      </c>
      <c r="D22" s="319">
        <f t="shared" si="1"/>
        <v>144</v>
      </c>
      <c r="E22" s="318">
        <v>12</v>
      </c>
      <c r="F22" s="320"/>
      <c r="G22" s="320">
        <f t="shared" si="2"/>
        <v>0</v>
      </c>
      <c r="H22" s="321"/>
    </row>
    <row r="23" spans="1:12" ht="39.950000000000003" customHeight="1" x14ac:dyDescent="0.25">
      <c r="A23" s="316">
        <v>21</v>
      </c>
      <c r="B23" s="317" t="s">
        <v>268</v>
      </c>
      <c r="C23" s="318" t="s">
        <v>255</v>
      </c>
      <c r="D23" s="319">
        <f t="shared" si="1"/>
        <v>24</v>
      </c>
      <c r="E23" s="318">
        <v>2</v>
      </c>
      <c r="F23" s="320"/>
      <c r="G23" s="320">
        <f>F23*E23</f>
        <v>0</v>
      </c>
      <c r="H23" s="321"/>
    </row>
    <row r="24" spans="1:12" s="328" customFormat="1" ht="39.950000000000003" customHeight="1" x14ac:dyDescent="0.25">
      <c r="A24" s="382" t="s">
        <v>269</v>
      </c>
      <c r="B24" s="383"/>
      <c r="C24" s="383"/>
      <c r="D24" s="383"/>
      <c r="E24" s="383"/>
      <c r="F24" s="384"/>
      <c r="G24" s="325">
        <f>TRUNC(SUM(G3:G23),2)</f>
        <v>0</v>
      </c>
      <c r="H24" s="326"/>
      <c r="I24" s="327"/>
    </row>
    <row r="25" spans="1:12" ht="15.75" x14ac:dyDescent="0.25">
      <c r="A25" s="329"/>
      <c r="B25" s="330"/>
      <c r="C25" s="330"/>
      <c r="D25" s="330"/>
      <c r="E25" s="330"/>
      <c r="F25" s="330"/>
      <c r="G25" s="331">
        <f>TRUNC((G24/Insercao_Dados!I21),2)</f>
        <v>0</v>
      </c>
    </row>
    <row r="26" spans="1:12" ht="48" customHeight="1" x14ac:dyDescent="0.25">
      <c r="A26" s="330"/>
      <c r="B26" s="330"/>
      <c r="C26" s="330"/>
      <c r="D26" s="330"/>
      <c r="E26" s="330"/>
      <c r="F26" s="330"/>
      <c r="G26" s="332" t="s">
        <v>270</v>
      </c>
      <c r="H26" s="333"/>
    </row>
  </sheetData>
  <mergeCells count="3">
    <mergeCell ref="A1:E1"/>
    <mergeCell ref="F1:G1"/>
    <mergeCell ref="A24:F24"/>
  </mergeCells>
  <pageMargins left="0.25" right="0.25" top="0.75" bottom="0.75" header="0.3" footer="0.3"/>
  <pageSetup paperSize="9" scale="51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7154A-A166-4160-A9CB-C3935D74D1C3}">
  <sheetPr>
    <tabColor theme="8"/>
    <pageSetUpPr fitToPage="1"/>
  </sheetPr>
  <dimension ref="B1:N18"/>
  <sheetViews>
    <sheetView showGridLines="0" zoomScale="90" zoomScaleNormal="90" zoomScaleSheetLayoutView="100" workbookViewId="0">
      <selection activeCell="F23" sqref="F23"/>
    </sheetView>
  </sheetViews>
  <sheetFormatPr defaultRowHeight="15.75" x14ac:dyDescent="0.25"/>
  <cols>
    <col min="1" max="1" width="2.85546875" style="100" customWidth="1"/>
    <col min="2" max="2" width="9.28515625" style="101" customWidth="1"/>
    <col min="3" max="3" width="56.85546875" style="100" customWidth="1"/>
    <col min="4" max="4" width="23.140625" style="100" customWidth="1"/>
    <col min="5" max="5" width="26.140625" style="100" customWidth="1"/>
    <col min="6" max="6" width="31" style="100" customWidth="1"/>
    <col min="7" max="7" width="26.7109375" style="100" customWidth="1"/>
    <col min="8" max="8" width="28.42578125" style="100" customWidth="1"/>
    <col min="9" max="16384" width="9.140625" style="100"/>
  </cols>
  <sheetData>
    <row r="1" spans="2:8" ht="12.75" customHeight="1" x14ac:dyDescent="0.25"/>
    <row r="2" spans="2:8" s="96" customFormat="1" ht="24" customHeight="1" x14ac:dyDescent="0.25">
      <c r="B2" s="386" t="s">
        <v>214</v>
      </c>
      <c r="C2" s="387"/>
      <c r="D2" s="387"/>
      <c r="E2" s="387"/>
      <c r="F2" s="387"/>
      <c r="G2" s="387"/>
      <c r="H2" s="388"/>
    </row>
    <row r="3" spans="2:8" s="96" customFormat="1" ht="15.95" customHeight="1" x14ac:dyDescent="0.25">
      <c r="B3" s="110" t="s">
        <v>8</v>
      </c>
      <c r="C3" s="389" t="s">
        <v>87</v>
      </c>
      <c r="D3" s="389"/>
      <c r="E3" s="389"/>
      <c r="F3" s="389"/>
      <c r="G3" s="389"/>
      <c r="H3" s="277" t="s">
        <v>331</v>
      </c>
    </row>
    <row r="4" spans="2:8" s="96" customFormat="1" ht="15.95" customHeight="1" x14ac:dyDescent="0.25">
      <c r="B4" s="110" t="s">
        <v>10</v>
      </c>
      <c r="C4" s="389" t="s">
        <v>88</v>
      </c>
      <c r="D4" s="389"/>
      <c r="E4" s="389"/>
      <c r="F4" s="389"/>
      <c r="G4" s="389"/>
      <c r="H4" s="277">
        <v>0</v>
      </c>
    </row>
    <row r="5" spans="2:8" s="96" customFormat="1" ht="15.95" customHeight="1" x14ac:dyDescent="0.25">
      <c r="B5" s="110" t="s">
        <v>13</v>
      </c>
      <c r="C5" s="390" t="s">
        <v>89</v>
      </c>
      <c r="D5" s="390"/>
      <c r="E5" s="390"/>
      <c r="F5" s="390"/>
      <c r="G5" s="390"/>
      <c r="H5" s="277">
        <v>0</v>
      </c>
    </row>
    <row r="6" spans="2:8" s="96" customFormat="1" ht="15.95" customHeight="1" x14ac:dyDescent="0.25">
      <c r="B6" s="110" t="s">
        <v>16</v>
      </c>
      <c r="C6" s="390" t="s">
        <v>90</v>
      </c>
      <c r="D6" s="390"/>
      <c r="E6" s="390"/>
      <c r="F6" s="390"/>
      <c r="G6" s="390"/>
      <c r="H6" s="277" t="s">
        <v>15</v>
      </c>
    </row>
    <row r="7" spans="2:8" s="96" customFormat="1" ht="15.95" customHeight="1" x14ac:dyDescent="0.25">
      <c r="B7" s="110" t="s">
        <v>19</v>
      </c>
      <c r="C7" s="397" t="s">
        <v>215</v>
      </c>
      <c r="D7" s="398"/>
      <c r="E7" s="398"/>
      <c r="F7" s="398"/>
      <c r="G7" s="399"/>
      <c r="H7" s="290" t="s">
        <v>18</v>
      </c>
    </row>
    <row r="8" spans="2:8" s="96" customFormat="1" ht="15.95" customHeight="1" x14ac:dyDescent="0.25">
      <c r="B8" s="110" t="s">
        <v>21</v>
      </c>
      <c r="C8" s="390" t="s">
        <v>92</v>
      </c>
      <c r="D8" s="390"/>
      <c r="E8" s="390"/>
      <c r="F8" s="390"/>
      <c r="G8" s="390"/>
      <c r="H8" s="277">
        <v>12</v>
      </c>
    </row>
    <row r="9" spans="2:8" s="96" customFormat="1" ht="15.95" customHeight="1" x14ac:dyDescent="0.25">
      <c r="B9" s="110" t="s">
        <v>63</v>
      </c>
      <c r="C9" s="390" t="s">
        <v>216</v>
      </c>
      <c r="D9" s="390"/>
      <c r="E9" s="390"/>
      <c r="F9" s="390"/>
      <c r="G9" s="390"/>
      <c r="H9" s="277">
        <v>120</v>
      </c>
    </row>
    <row r="10" spans="2:8" s="96" customFormat="1" ht="8.1" customHeight="1" x14ac:dyDescent="0.25">
      <c r="B10" s="111"/>
      <c r="C10" s="111"/>
      <c r="D10" s="111"/>
      <c r="E10" s="111"/>
      <c r="F10" s="111"/>
      <c r="G10" s="111"/>
      <c r="H10" s="111"/>
    </row>
    <row r="11" spans="2:8" s="96" customFormat="1" ht="24" customHeight="1" x14ac:dyDescent="0.25">
      <c r="B11" s="391" t="s">
        <v>217</v>
      </c>
      <c r="C11" s="392"/>
      <c r="D11" s="392"/>
      <c r="E11" s="392"/>
      <c r="F11" s="392"/>
      <c r="G11" s="392"/>
      <c r="H11" s="393"/>
    </row>
    <row r="12" spans="2:8" s="96" customFormat="1" ht="18.75" customHeight="1" x14ac:dyDescent="0.25">
      <c r="B12" s="394" t="s">
        <v>218</v>
      </c>
      <c r="C12" s="395"/>
      <c r="D12" s="395"/>
      <c r="E12" s="395"/>
      <c r="F12" s="395"/>
      <c r="G12" s="395"/>
      <c r="H12" s="396"/>
    </row>
    <row r="13" spans="2:8" s="96" customFormat="1" ht="32.25" customHeight="1" x14ac:dyDescent="0.25">
      <c r="B13" s="112" t="s">
        <v>219</v>
      </c>
      <c r="C13" s="113" t="s">
        <v>220</v>
      </c>
      <c r="D13" s="114" t="s">
        <v>221</v>
      </c>
      <c r="E13" s="114" t="s">
        <v>222</v>
      </c>
      <c r="F13" s="114" t="s">
        <v>223</v>
      </c>
      <c r="G13" s="114" t="s">
        <v>224</v>
      </c>
      <c r="H13" s="115" t="s">
        <v>225</v>
      </c>
    </row>
    <row r="14" spans="2:8" s="96" customFormat="1" ht="20.100000000000001" customHeight="1" x14ac:dyDescent="0.25">
      <c r="B14" s="116">
        <v>1</v>
      </c>
      <c r="C14" s="117" t="str">
        <f>Insercao_Dados!C21</f>
        <v>Copeiro(a)</v>
      </c>
      <c r="D14" s="118">
        <f>Insercao_Dados!H21</f>
        <v>9</v>
      </c>
      <c r="E14" s="118">
        <v>1</v>
      </c>
      <c r="F14" s="118">
        <f>D14*E14</f>
        <v>9</v>
      </c>
      <c r="G14" s="119"/>
      <c r="H14" s="120">
        <f>D14*G14</f>
        <v>0</v>
      </c>
    </row>
    <row r="15" spans="2:8" s="96" customFormat="1" ht="19.5" customHeight="1" x14ac:dyDescent="0.25">
      <c r="B15" s="116">
        <v>2</v>
      </c>
      <c r="C15" s="117" t="str">
        <f>Insercao_Dados!C22</f>
        <v>Garçom/Garçonete</v>
      </c>
      <c r="D15" s="118">
        <f>Insercao_Dados!H22</f>
        <v>7</v>
      </c>
      <c r="E15" s="118">
        <v>1</v>
      </c>
      <c r="F15" s="118">
        <f t="shared" ref="F15:F16" si="0">D15*E15</f>
        <v>7</v>
      </c>
      <c r="G15" s="119"/>
      <c r="H15" s="120">
        <f>D15*G15</f>
        <v>0</v>
      </c>
    </row>
    <row r="16" spans="2:8" s="96" customFormat="1" ht="19.5" customHeight="1" x14ac:dyDescent="0.25">
      <c r="B16" s="116">
        <v>3</v>
      </c>
      <c r="C16" s="117" t="str">
        <f>Insercao_Dados!C23</f>
        <v>Encarregado(a) Geral</v>
      </c>
      <c r="D16" s="118">
        <f>Insercao_Dados!H23</f>
        <v>1</v>
      </c>
      <c r="E16" s="118">
        <v>1</v>
      </c>
      <c r="F16" s="118">
        <f t="shared" si="0"/>
        <v>1</v>
      </c>
      <c r="G16" s="121"/>
      <c r="H16" s="120">
        <f>D16*G16</f>
        <v>0</v>
      </c>
    </row>
    <row r="17" spans="2:8" s="96" customFormat="1" ht="21" customHeight="1" x14ac:dyDescent="0.25">
      <c r="B17" s="385" t="s">
        <v>226</v>
      </c>
      <c r="C17" s="385"/>
      <c r="D17" s="385"/>
      <c r="E17" s="385"/>
      <c r="F17" s="385"/>
      <c r="G17" s="385"/>
      <c r="H17" s="122">
        <f>SUM(H14:H16)</f>
        <v>0</v>
      </c>
    </row>
    <row r="18" spans="2:8" ht="21.75" customHeight="1" x14ac:dyDescent="0.25">
      <c r="B18" s="385" t="s">
        <v>227</v>
      </c>
      <c r="C18" s="385"/>
      <c r="D18" s="385"/>
      <c r="E18" s="385"/>
      <c r="F18" s="385"/>
      <c r="G18" s="385"/>
      <c r="H18" s="123">
        <f>H17*H8</f>
        <v>0</v>
      </c>
    </row>
  </sheetData>
  <mergeCells count="12">
    <mergeCell ref="B18:G18"/>
    <mergeCell ref="B2:H2"/>
    <mergeCell ref="C3:G3"/>
    <mergeCell ref="C4:G4"/>
    <mergeCell ref="C5:G5"/>
    <mergeCell ref="C6:G6"/>
    <mergeCell ref="C8:G8"/>
    <mergeCell ref="C9:G9"/>
    <mergeCell ref="B11:H11"/>
    <mergeCell ref="B12:H12"/>
    <mergeCell ref="B17:G17"/>
    <mergeCell ref="C7:G7"/>
  </mergeCells>
  <printOptions horizontalCentered="1"/>
  <pageMargins left="0.19685039370078741" right="0.19685039370078741" top="0.47244094488188981" bottom="0.6692913385826772" header="0.51181102362204722" footer="0.51181102362204722"/>
  <pageSetup paperSize="9" scale="7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ce4907f-4f99-49d7-a0dd-b38fa522543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C345C479F40D459568D40C7912CD19" ma:contentTypeVersion="15" ma:contentTypeDescription="Create a new document." ma:contentTypeScope="" ma:versionID="8b82c681a7a7a8c2b46b6ec1314a2064">
  <xsd:schema xmlns:xsd="http://www.w3.org/2001/XMLSchema" xmlns:xs="http://www.w3.org/2001/XMLSchema" xmlns:p="http://schemas.microsoft.com/office/2006/metadata/properties" xmlns:ns3="ace4907f-4f99-49d7-a0dd-b38fa522543d" xmlns:ns4="02e6760c-289a-4e83-af00-6b6bba0bed46" targetNamespace="http://schemas.microsoft.com/office/2006/metadata/properties" ma:root="true" ma:fieldsID="f2bbb86ae0e91db73c5320fc3ee41af6" ns3:_="" ns4:_="">
    <xsd:import namespace="ace4907f-4f99-49d7-a0dd-b38fa522543d"/>
    <xsd:import namespace="02e6760c-289a-4e83-af00-6b6bba0bed4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e4907f-4f99-49d7-a0dd-b38fa52254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6760c-289a-4e83-af00-6b6bba0bed4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0C79B388-FA22-4350-9FF0-8FBCE36D05DE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ace4907f-4f99-49d7-a0dd-b38fa522543d"/>
    <ds:schemaRef ds:uri="02e6760c-289a-4e83-af00-6b6bba0bed46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071242C-5650-46DE-9CDE-A9DCDB0032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e4907f-4f99-49d7-a0dd-b38fa522543d"/>
    <ds:schemaRef ds:uri="02e6760c-289a-4e83-af00-6b6bba0bed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040049-3460-4853-8324-83CACE86292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C0B3F14-4471-4F71-99D0-5AFF2582F3B1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26f73897-c8ac-4b1e-978f-ea4c077434bf}" enabled="0" method="" siteId="{26f73897-c8ac-4b1e-978f-ea4c077434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22</vt:i4>
      </vt:variant>
    </vt:vector>
  </HeadingPairs>
  <TitlesOfParts>
    <vt:vector size="30" baseType="lpstr">
      <vt:lpstr>Insercao_Dados</vt:lpstr>
      <vt:lpstr>1-Copeiro(a)</vt:lpstr>
      <vt:lpstr>2-Garçom_Garçonete</vt:lpstr>
      <vt:lpstr>3-Encarregado(a) Geral</vt:lpstr>
      <vt:lpstr>Estimativas_Uniforme</vt:lpstr>
      <vt:lpstr>Material Permanente</vt:lpstr>
      <vt:lpstr>Material de Consumo</vt:lpstr>
      <vt:lpstr>Resumo_Proposta</vt:lpstr>
      <vt:lpstr>ALIMENTACAO_SINDISERVICOS</vt:lpstr>
      <vt:lpstr>Estimativas_Uniforme!Area_de_impressao</vt:lpstr>
      <vt:lpstr>'Material de Consumo'!Area_de_impressao</vt:lpstr>
      <vt:lpstr>'Material Permanente'!Area_de_impressao</vt:lpstr>
      <vt:lpstr>Resumo_Proposta!Area_de_impressao</vt:lpstr>
      <vt:lpstr>Insercao_Dados!DATA_APRESENTACAO_PROPOSTA</vt:lpstr>
      <vt:lpstr>Insercao_Dados!DATA_LICITACAO</vt:lpstr>
      <vt:lpstr>Insercao_Dados!DIAS_TRABALHADOS_NO_MES</vt:lpstr>
      <vt:lpstr>ESTADO</vt:lpstr>
      <vt:lpstr>Insercao_Dados!HORARIO_LICITACAO</vt:lpstr>
      <vt:lpstr>Insercao_Dados!LOCAL_DE_EXECUCAO</vt:lpstr>
      <vt:lpstr>Insercao_Dados!MODALIDADE_DE_LICITACAO</vt:lpstr>
      <vt:lpstr>Nº_ACORDO_COLETIVO</vt:lpstr>
      <vt:lpstr>Nº_PROCESSO_SEI</vt:lpstr>
      <vt:lpstr>Insercao_Dados!NUMERO_MESES_EXEC_CONTRATUAL</vt:lpstr>
      <vt:lpstr>Insercao_Dados!NUMERO_PREGAO</vt:lpstr>
      <vt:lpstr>Insercao_Dados!PERC_HORA_EXTRA</vt:lpstr>
      <vt:lpstr>Insercao_Dados!PERC_SUBSTITUTO_OUTRAS_AUSENCIAS</vt:lpstr>
      <vt:lpstr>Insercao_Dados!TEMPO_INTERVALO_REFEICAO</vt:lpstr>
      <vt:lpstr>Insercao_Dados!TRANSPORTE_POR_DIA</vt:lpstr>
      <vt:lpstr>UNIDADE_MEDIDA</vt:lpstr>
      <vt:lpstr>VIGENCIA_MAXIMA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Larissa Pires Bianchi</dc:creator>
  <cp:keywords/>
  <dc:description/>
  <cp:lastModifiedBy>Wolney Coutinho de Lima</cp:lastModifiedBy>
  <cp:revision/>
  <cp:lastPrinted>2025-10-03T12:18:57Z</cp:lastPrinted>
  <dcterms:created xsi:type="dcterms:W3CDTF">2023-03-27T19:15:59Z</dcterms:created>
  <dcterms:modified xsi:type="dcterms:W3CDTF">2025-10-03T12:38:50Z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0x0101005EC345C479F40D459568D40C7912CD19</vt:lpwstr>
  </property>
</Properties>
</file>